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D38" i="4"/>
  <c r="E60" i="1"/>
  <c r="J60"/>
  <c r="E7"/>
  <c r="J56"/>
  <c r="G64" l="1"/>
  <c r="D33" i="4"/>
  <c r="D15" l="1"/>
  <c r="C45"/>
  <c r="F17" i="2"/>
  <c r="I11" i="3"/>
  <c r="A17" i="2"/>
  <c r="C30" i="5"/>
  <c r="C29"/>
  <c r="C28"/>
  <c r="C27"/>
  <c r="C26"/>
  <c r="C48"/>
  <c r="C43"/>
  <c r="C44"/>
  <c r="C25"/>
  <c r="C24"/>
  <c r="C23"/>
  <c r="D8" i="6"/>
  <c r="D7"/>
  <c r="D9"/>
  <c r="D6"/>
  <c r="D34" i="4"/>
  <c r="D32"/>
  <c r="D31"/>
  <c r="C49"/>
  <c r="D50"/>
  <c r="C48"/>
  <c r="D49" s="1"/>
  <c r="D47"/>
  <c r="D46"/>
  <c r="C44"/>
  <c r="D19"/>
  <c r="I7" i="2"/>
  <c r="D45" i="4" l="1"/>
  <c r="C47" i="5"/>
  <c r="D48" s="1"/>
  <c r="C42"/>
  <c r="D44" s="1"/>
  <c r="I7" i="3"/>
  <c r="I5" l="1"/>
  <c r="I9"/>
  <c r="C38" i="5"/>
  <c r="D39" s="1"/>
  <c r="C34"/>
  <c r="D35" s="1"/>
  <c r="C21"/>
  <c r="C20"/>
  <c r="C22"/>
  <c r="C17"/>
  <c r="C16"/>
  <c r="C31"/>
  <c r="D31" s="1"/>
  <c r="C15"/>
  <c r="C14"/>
  <c r="C12"/>
  <c r="C13"/>
  <c r="C11"/>
  <c r="D17" s="1"/>
  <c r="C8"/>
  <c r="C7"/>
  <c r="D8" s="1"/>
  <c r="F10" i="6"/>
  <c r="H10"/>
  <c r="I10" s="1"/>
  <c r="F7"/>
  <c r="F8"/>
  <c r="F9"/>
  <c r="F6"/>
  <c r="D43" i="4"/>
  <c r="E50" s="1"/>
  <c r="I11" i="2" s="1"/>
  <c r="D37" i="4"/>
  <c r="D30"/>
  <c r="E34" s="1"/>
  <c r="D13" i="2" s="1"/>
  <c r="D24" i="4"/>
  <c r="D26" s="1"/>
  <c r="E27" s="1"/>
  <c r="D11" i="2" s="1"/>
  <c r="D18" i="4"/>
  <c r="D20" s="1"/>
  <c r="E21" s="1"/>
  <c r="D12"/>
  <c r="D8"/>
  <c r="I9" i="2"/>
  <c r="F20" i="3"/>
  <c r="D39" i="4"/>
  <c r="E11" i="6"/>
  <c r="D11"/>
  <c r="C11"/>
  <c r="H6" l="1"/>
  <c r="F11"/>
  <c r="E40" i="4"/>
  <c r="D15" i="2" s="1"/>
  <c r="I20" i="3"/>
  <c r="D7"/>
  <c r="D11"/>
  <c r="D9"/>
  <c r="D13"/>
  <c r="D9" i="2"/>
  <c r="D5" i="3"/>
  <c r="D14" i="4"/>
  <c r="E15" s="1"/>
  <c r="I6" i="6"/>
  <c r="H7"/>
  <c r="I7" s="1"/>
  <c r="H8"/>
  <c r="I8" s="1"/>
  <c r="H9"/>
  <c r="A17" i="3"/>
  <c r="A20" s="1"/>
  <c r="H11" i="6" l="1"/>
  <c r="D7" i="2"/>
  <c r="D15" i="3"/>
  <c r="D17" s="1"/>
  <c r="I9" i="6"/>
  <c r="I11" l="1"/>
  <c r="I5" i="2" s="1"/>
  <c r="I17" s="1"/>
  <c r="D20" i="3"/>
  <c r="D9" i="4"/>
  <c r="E9" s="1"/>
  <c r="D5" i="2" l="1"/>
  <c r="D17" l="1"/>
  <c r="D19" s="1"/>
</calcChain>
</file>

<file path=xl/sharedStrings.xml><?xml version="1.0" encoding="utf-8"?>
<sst xmlns="http://schemas.openxmlformats.org/spreadsheetml/2006/main" count="242" uniqueCount="163">
  <si>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</si>
  <si>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</si>
  <si>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</si>
  <si>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</si>
  <si>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</si>
  <si>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</si>
  <si>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</si>
  <si>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</si>
  <si>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</si>
  <si>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</si>
  <si>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</si>
  <si>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</si>
  <si>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</si>
  <si>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</si>
  <si>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</si>
  <si>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Depreciation</t>
  </si>
  <si>
    <t>W.D.V as on 31-03-2012</t>
  </si>
  <si>
    <t>Rate</t>
  </si>
  <si>
    <t xml:space="preserve">Library </t>
  </si>
  <si>
    <t>Schedules to Income &amp; Expenditure Account</t>
  </si>
  <si>
    <t>SCH NO</t>
  </si>
  <si>
    <t>PARTICULARS</t>
  </si>
  <si>
    <t>AMOUNT</t>
  </si>
  <si>
    <t>IX</t>
  </si>
  <si>
    <t>Salaries &amp;Allowances</t>
  </si>
  <si>
    <t>Wages</t>
  </si>
  <si>
    <t>Remuneration</t>
  </si>
  <si>
    <t>X</t>
  </si>
  <si>
    <t>Administrative Expenses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</si>
  <si>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</si>
  <si>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</si>
  <si>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</si>
  <si>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</si>
  <si>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</si>
  <si>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</si>
  <si>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</si>
  <si>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</si>
  <si>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Other Expenses</t>
  </si>
  <si>
    <t>Consumables</t>
  </si>
  <si>
    <t>Hospitality</t>
  </si>
  <si>
    <t>Rent,Rates and Taxes</t>
  </si>
  <si>
    <t>Bank Charges</t>
  </si>
  <si>
    <t>XII</t>
  </si>
  <si>
    <t>Repairs &amp; Maintenance</t>
  </si>
  <si>
    <t>Maintenance of Machinery  &amp; Equipment</t>
  </si>
  <si>
    <t>XIII</t>
  </si>
  <si>
    <t>Student Amenities</t>
  </si>
  <si>
    <t>XIV</t>
  </si>
  <si>
    <t>Fees</t>
  </si>
  <si>
    <t>Course fees</t>
  </si>
  <si>
    <t>Other fees&amp; fines</t>
  </si>
  <si>
    <t>XV</t>
  </si>
  <si>
    <t>Other incomes</t>
  </si>
  <si>
    <t>Internet fee</t>
  </si>
  <si>
    <t>Schedules to Balancesheet</t>
  </si>
  <si>
    <t>I</t>
  </si>
  <si>
    <t>General Fund</t>
  </si>
  <si>
    <t>Balance as per last Balancesheet</t>
  </si>
  <si>
    <t>Excess of income over expenditure</t>
  </si>
  <si>
    <t>II</t>
  </si>
  <si>
    <t>Caution Deposits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</si>
  <si>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</si>
  <si>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</si>
  <si>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</si>
  <si>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III</t>
  </si>
  <si>
    <t>EMD/Security Deposits</t>
  </si>
  <si>
    <t>IV</t>
  </si>
  <si>
    <t>Educational Concession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</si>
  <si>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</si>
  <si>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V</t>
  </si>
  <si>
    <t>Other Current Liability</t>
  </si>
  <si>
    <t>Sale of application form</t>
  </si>
  <si>
    <t>VII</t>
  </si>
  <si>
    <t>VIII</t>
  </si>
  <si>
    <t>Other Current Assets</t>
  </si>
  <si>
    <t>Uty union fee</t>
  </si>
  <si>
    <t>Income &amp; Expenditure Account for the year ended 31-03-2012</t>
  </si>
  <si>
    <t>2010-11</t>
  </si>
  <si>
    <t>Expenditure</t>
  </si>
  <si>
    <t>Sch No</t>
  </si>
  <si>
    <t>2011-12</t>
  </si>
  <si>
    <t>Income</t>
  </si>
  <si>
    <t>Salaries &amp; Allowances</t>
  </si>
  <si>
    <t>Bank Interest</t>
  </si>
  <si>
    <t>Other Income</t>
  </si>
  <si>
    <t>Grant in Aid</t>
  </si>
  <si>
    <t>Surplus/ (Deficit)</t>
  </si>
  <si>
    <t>Balancesheet as on 31-03-2012</t>
  </si>
  <si>
    <t>Liabilities</t>
  </si>
  <si>
    <t>Assets</t>
  </si>
  <si>
    <t>Fixed assets</t>
  </si>
  <si>
    <t>VI</t>
  </si>
  <si>
    <t>EMD/SD</t>
  </si>
  <si>
    <t xml:space="preserve">Cash at bank </t>
  </si>
  <si>
    <t>Other Current Liabilities</t>
  </si>
  <si>
    <t>Inter Unit Accounts</t>
  </si>
  <si>
    <t>College of Applied Science, Puthenvelikkara</t>
  </si>
  <si>
    <t>College Of Applied Science  , Puthenvelikkara</t>
  </si>
  <si>
    <t>Fee</t>
  </si>
  <si>
    <t>Course fee</t>
  </si>
  <si>
    <t>Fee from Sc/St dpmt</t>
  </si>
  <si>
    <t>Students amenities</t>
  </si>
  <si>
    <t>Fines</t>
  </si>
  <si>
    <t>Red ribbon</t>
  </si>
  <si>
    <t>Refund from NSS</t>
  </si>
  <si>
    <t>Bank interest</t>
  </si>
  <si>
    <t>Grant in aid</t>
  </si>
  <si>
    <t>Allotment from IHRD</t>
  </si>
  <si>
    <t>Dedt deposit&amp;remittance head</t>
  </si>
  <si>
    <t>CD</t>
  </si>
  <si>
    <t>SD&amp;EMD</t>
  </si>
  <si>
    <t>Uty. Affiliation fee</t>
  </si>
  <si>
    <t>Sports affiliation fee</t>
  </si>
  <si>
    <t>Uty. Union fee</t>
  </si>
  <si>
    <t>Matriculation fee /recognition fee</t>
  </si>
  <si>
    <t>Exam fee</t>
  </si>
  <si>
    <t>Centralised valuation camp fee</t>
  </si>
  <si>
    <t>Mark list fee</t>
  </si>
  <si>
    <t>Application fee</t>
  </si>
  <si>
    <t>Travel expenses</t>
  </si>
  <si>
    <t>Contingencies</t>
  </si>
  <si>
    <t>Telephone/Internet charges</t>
  </si>
  <si>
    <t>Drinking water charges</t>
  </si>
  <si>
    <t>News paper&amp;periodicals</t>
  </si>
  <si>
    <t>Electricity charges</t>
  </si>
  <si>
    <t>Stationery&amp;printing</t>
  </si>
  <si>
    <t>Bank charges</t>
  </si>
  <si>
    <t>Office expenses</t>
  </si>
  <si>
    <t>Others</t>
  </si>
  <si>
    <t>Rent,rates&amp;taxes</t>
  </si>
  <si>
    <t>VAT(rennovation work)</t>
  </si>
  <si>
    <t>KCWWF (rennovation work)</t>
  </si>
  <si>
    <t>Maintenance of building&amp;furniture</t>
  </si>
  <si>
    <t>Students study materials</t>
  </si>
  <si>
    <t>Fee for preparation of estimate&amp; bill</t>
  </si>
  <si>
    <t>Exam expenses</t>
  </si>
  <si>
    <t>Expense towards foundation stone</t>
  </si>
  <si>
    <t>Advance to NSS</t>
  </si>
  <si>
    <t>Expense to union activities</t>
  </si>
  <si>
    <t>Capital expenditure</t>
  </si>
  <si>
    <t>Machinery&amp;equipments</t>
  </si>
  <si>
    <t>Electronic equipment</t>
  </si>
  <si>
    <t>Software installation</t>
  </si>
  <si>
    <t>Furniture</t>
  </si>
  <si>
    <t>Library</t>
  </si>
  <si>
    <t>Debt deposit&amp;remittance account</t>
  </si>
  <si>
    <t>Sale of application form fee</t>
  </si>
  <si>
    <t>University affiliation fee</t>
  </si>
  <si>
    <t>Matriculation fee</t>
  </si>
  <si>
    <t>Refund of CD</t>
  </si>
  <si>
    <t>Salary of regular staff(90%)</t>
  </si>
  <si>
    <t>Fee remitted to uty.</t>
  </si>
  <si>
    <t>Exam fee to uty.</t>
  </si>
  <si>
    <t>Refund of fees</t>
  </si>
  <si>
    <t>Refund of red ribbon fund</t>
  </si>
  <si>
    <t>Cash at Bank(SBT)</t>
  </si>
  <si>
    <t>Inter Units Accounts(liability)</t>
  </si>
  <si>
    <t>Electrical Equipments</t>
  </si>
  <si>
    <t>Machinery&amp;Equipments</t>
  </si>
  <si>
    <t>Building under Construction</t>
  </si>
  <si>
    <t xml:space="preserve">Furniture </t>
  </si>
  <si>
    <t>Maintenance of Building &amp; Furniture</t>
  </si>
  <si>
    <t>Sale of application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</si>
</sst>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u/>
      <sz val="11"/>
      <color theme="3" tint="-0.249977111117893"/>
      <name val="Calibri"/>
      <family val="2"/>
      <scheme val="minor"/>
    </font>
    <font>
      <u/>
      <sz val="11"/>
      <color theme="3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3">
    <xf numFmtId="0" fontId="0" fillId="0" borderId="0" xfId="0"/>
    <xf numFmtId="0" fontId="2" fillId="0" borderId="13" xfId="0" applyFont="1" applyBorder="1" applyAlignment="1"/>
    <xf numFmtId="0" fontId="0" fillId="0" borderId="13" xfId="0" applyBorder="1" applyAlignment="1"/>
    <xf numFmtId="0" fontId="0" fillId="0" borderId="0" xfId="0" applyBorder="1" applyAlignment="1"/>
    <xf numFmtId="0" fontId="0" fillId="0" borderId="12" xfId="0" applyBorder="1" applyAlignment="1"/>
    <xf numFmtId="0" fontId="0" fillId="0" borderId="12" xfId="0" applyBorder="1" applyAlignment="1">
      <alignment horizontal="left"/>
    </xf>
    <xf numFmtId="43" fontId="0" fillId="0" borderId="14" xfId="1" applyFont="1" applyBorder="1"/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3" xfId="0" applyFont="1" applyBorder="1" applyAlignment="1"/>
    <xf numFmtId="0" fontId="0" fillId="0" borderId="0" xfId="0" applyFont="1" applyBorder="1" applyAlignment="1"/>
    <xf numFmtId="0" fontId="0" fillId="0" borderId="12" xfId="0" applyFont="1" applyBorder="1" applyAlignment="1"/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4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16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0" xfId="0" applyBorder="1"/>
    <xf numFmtId="0" fontId="0" fillId="0" borderId="8" xfId="0" applyBorder="1"/>
    <xf numFmtId="0" fontId="3" fillId="0" borderId="14" xfId="0" applyFont="1" applyBorder="1"/>
    <xf numFmtId="0" fontId="0" fillId="0" borderId="14" xfId="0" applyFill="1" applyBorder="1"/>
    <xf numFmtId="0" fontId="0" fillId="0" borderId="16" xfId="0" applyFill="1" applyBorder="1"/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9" xfId="0" applyBorder="1"/>
    <xf numFmtId="0" fontId="0" fillId="0" borderId="0" xfId="0" applyAlignment="1">
      <alignment horizontal="center" vertical="center"/>
    </xf>
    <xf numFmtId="0" fontId="0" fillId="0" borderId="13" xfId="0" applyFill="1" applyBorder="1" applyAlignment="1"/>
    <xf numFmtId="0" fontId="0" fillId="0" borderId="0" xfId="0" applyFont="1" applyFill="1" applyBorder="1"/>
    <xf numFmtId="43" fontId="0" fillId="0" borderId="0" xfId="0" applyNumberFormat="1"/>
    <xf numFmtId="43" fontId="0" fillId="0" borderId="10" xfId="1" applyFont="1" applyBorder="1"/>
    <xf numFmtId="43" fontId="0" fillId="0" borderId="12" xfId="1" applyFont="1" applyBorder="1"/>
    <xf numFmtId="43" fontId="0" fillId="0" borderId="17" xfId="1" applyFont="1" applyBorder="1"/>
    <xf numFmtId="43" fontId="0" fillId="0" borderId="16" xfId="1" applyFont="1" applyFill="1" applyBorder="1"/>
    <xf numFmtId="43" fontId="0" fillId="0" borderId="13" xfId="1" applyFont="1" applyBorder="1"/>
    <xf numFmtId="43" fontId="0" fillId="0" borderId="8" xfId="1" applyFont="1" applyBorder="1"/>
    <xf numFmtId="9" fontId="0" fillId="0" borderId="14" xfId="2" applyFont="1" applyBorder="1"/>
    <xf numFmtId="0" fontId="2" fillId="0" borderId="0" xfId="0" applyFont="1"/>
    <xf numFmtId="0" fontId="0" fillId="0" borderId="0" xfId="0" applyFill="1" applyBorder="1" applyAlignment="1"/>
    <xf numFmtId="0" fontId="0" fillId="0" borderId="0" xfId="0" applyFill="1"/>
    <xf numFmtId="0" fontId="0" fillId="0" borderId="13" xfId="0" applyFill="1" applyBorder="1"/>
    <xf numFmtId="0" fontId="0" fillId="0" borderId="0" xfId="0" applyFill="1" applyBorder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43" fontId="0" fillId="0" borderId="0" xfId="1" applyFont="1" applyFill="1" applyBorder="1"/>
    <xf numFmtId="43" fontId="6" fillId="0" borderId="0" xfId="1" applyFont="1" applyFill="1" applyBorder="1"/>
    <xf numFmtId="43" fontId="0" fillId="0" borderId="0" xfId="1" applyFont="1" applyFill="1" applyBorder="1" applyAlignment="1">
      <alignment horizontal="left"/>
    </xf>
    <xf numFmtId="0" fontId="0" fillId="0" borderId="0" xfId="0" applyFont="1" applyFill="1" applyBorder="1" applyAlignment="1"/>
    <xf numFmtId="0" fontId="0" fillId="0" borderId="10" xfId="0" applyFill="1" applyBorder="1"/>
    <xf numFmtId="0" fontId="0" fillId="0" borderId="8" xfId="0" applyFill="1" applyBorder="1"/>
    <xf numFmtId="0" fontId="3" fillId="0" borderId="14" xfId="0" applyFont="1" applyFill="1" applyBorder="1"/>
    <xf numFmtId="0" fontId="0" fillId="0" borderId="12" xfId="0" applyFill="1" applyBorder="1"/>
    <xf numFmtId="43" fontId="0" fillId="0" borderId="12" xfId="1" applyFont="1" applyFill="1" applyBorder="1"/>
    <xf numFmtId="0" fontId="0" fillId="0" borderId="14" xfId="0" applyFill="1" applyBorder="1" applyAlignment="1">
      <alignment wrapText="1"/>
    </xf>
    <xf numFmtId="43" fontId="0" fillId="0" borderId="6" xfId="1" applyFont="1" applyFill="1" applyBorder="1"/>
    <xf numFmtId="0" fontId="0" fillId="0" borderId="12" xfId="0" applyFill="1" applyBorder="1" applyAlignment="1">
      <alignment wrapText="1"/>
    </xf>
    <xf numFmtId="0" fontId="3" fillId="0" borderId="12" xfId="0" applyFont="1" applyFill="1" applyBorder="1"/>
    <xf numFmtId="0" fontId="0" fillId="0" borderId="12" xfId="0" applyFont="1" applyFill="1" applyBorder="1"/>
    <xf numFmtId="0" fontId="0" fillId="0" borderId="12" xfId="0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43" fontId="0" fillId="0" borderId="14" xfId="1" applyFont="1" applyFill="1" applyBorder="1" applyAlignment="1">
      <alignment horizontal="left"/>
    </xf>
    <xf numFmtId="0" fontId="7" fillId="0" borderId="13" xfId="0" applyFont="1" applyFill="1" applyBorder="1" applyAlignment="1"/>
    <xf numFmtId="43" fontId="7" fillId="0" borderId="14" xfId="1" applyFont="1" applyFill="1" applyBorder="1"/>
    <xf numFmtId="0" fontId="7" fillId="0" borderId="13" xfId="0" applyFont="1" applyFill="1" applyBorder="1"/>
    <xf numFmtId="0" fontId="7" fillId="0" borderId="0" xfId="0" applyFont="1" applyFill="1" applyBorder="1"/>
    <xf numFmtId="0" fontId="9" fillId="0" borderId="8" xfId="0" applyFont="1" applyFill="1" applyBorder="1" applyAlignment="1">
      <alignment horizontal="center"/>
    </xf>
    <xf numFmtId="0" fontId="9" fillId="0" borderId="8" xfId="0" applyFont="1" applyFill="1" applyBorder="1"/>
    <xf numFmtId="0" fontId="9" fillId="0" borderId="10" xfId="0" applyFont="1" applyFill="1" applyBorder="1"/>
    <xf numFmtId="0" fontId="9" fillId="0" borderId="1" xfId="0" applyFont="1" applyFill="1" applyBorder="1" applyAlignment="1"/>
    <xf numFmtId="0" fontId="9" fillId="0" borderId="2" xfId="0" applyFont="1" applyFill="1" applyBorder="1" applyAlignment="1"/>
    <xf numFmtId="0" fontId="9" fillId="0" borderId="3" xfId="0" applyFont="1" applyFill="1" applyBorder="1" applyAlignment="1"/>
    <xf numFmtId="43" fontId="9" fillId="0" borderId="3" xfId="1" applyFont="1" applyFill="1" applyBorder="1" applyAlignment="1">
      <alignment horizontal="left"/>
    </xf>
    <xf numFmtId="43" fontId="9" fillId="0" borderId="11" xfId="0" applyNumberFormat="1" applyFont="1" applyFill="1" applyBorder="1"/>
    <xf numFmtId="0" fontId="9" fillId="0" borderId="12" xfId="0" applyFont="1" applyFill="1" applyBorder="1" applyAlignment="1">
      <alignment horizontal="left"/>
    </xf>
    <xf numFmtId="0" fontId="9" fillId="0" borderId="11" xfId="0" applyFont="1" applyFill="1" applyBorder="1"/>
    <xf numFmtId="0" fontId="9" fillId="0" borderId="13" xfId="0" applyFont="1" applyFill="1" applyBorder="1" applyAlignment="1"/>
    <xf numFmtId="0" fontId="9" fillId="0" borderId="0" xfId="0" applyFont="1" applyFill="1" applyBorder="1" applyAlignment="1"/>
    <xf numFmtId="0" fontId="9" fillId="0" borderId="12" xfId="0" applyFont="1" applyFill="1" applyBorder="1" applyAlignment="1"/>
    <xf numFmtId="43" fontId="9" fillId="0" borderId="12" xfId="1" applyFont="1" applyFill="1" applyBorder="1" applyAlignment="1">
      <alignment horizontal="center"/>
    </xf>
    <xf numFmtId="43" fontId="9" fillId="0" borderId="14" xfId="0" applyNumberFormat="1" applyFont="1" applyFill="1" applyBorder="1"/>
    <xf numFmtId="0" fontId="10" fillId="0" borderId="13" xfId="0" applyFont="1" applyFill="1" applyBorder="1" applyAlignment="1"/>
    <xf numFmtId="0" fontId="10" fillId="0" borderId="0" xfId="0" applyFont="1" applyFill="1" applyBorder="1" applyAlignment="1"/>
    <xf numFmtId="0" fontId="10" fillId="0" borderId="12" xfId="0" applyFont="1" applyFill="1" applyBorder="1" applyAlignment="1"/>
    <xf numFmtId="0" fontId="10" fillId="0" borderId="12" xfId="0" applyFont="1" applyFill="1" applyBorder="1" applyAlignment="1">
      <alignment horizontal="left"/>
    </xf>
    <xf numFmtId="43" fontId="10" fillId="0" borderId="14" xfId="1" applyFont="1" applyFill="1" applyBorder="1"/>
    <xf numFmtId="43" fontId="9" fillId="0" borderId="6" xfId="1" applyFont="1" applyFill="1" applyBorder="1" applyAlignment="1">
      <alignment horizontal="center"/>
    </xf>
    <xf numFmtId="0" fontId="11" fillId="0" borderId="13" xfId="0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9" fillId="0" borderId="12" xfId="0" applyFont="1" applyFill="1" applyBorder="1" applyAlignment="1">
      <alignment vertical="top"/>
    </xf>
    <xf numFmtId="43" fontId="9" fillId="0" borderId="12" xfId="1" applyFont="1" applyFill="1" applyBorder="1" applyAlignment="1">
      <alignment horizontal="left" vertical="top"/>
    </xf>
    <xf numFmtId="0" fontId="9" fillId="0" borderId="14" xfId="0" applyFont="1" applyFill="1" applyBorder="1"/>
    <xf numFmtId="43" fontId="10" fillId="0" borderId="12" xfId="1" applyFont="1" applyFill="1" applyBorder="1" applyAlignment="1">
      <alignment horizontal="left"/>
    </xf>
    <xf numFmtId="0" fontId="10" fillId="0" borderId="13" xfId="0" applyFont="1" applyFill="1" applyBorder="1"/>
    <xf numFmtId="0" fontId="10" fillId="0" borderId="0" xfId="0" applyFont="1" applyFill="1" applyBorder="1"/>
    <xf numFmtId="0" fontId="10" fillId="0" borderId="12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/>
    <xf numFmtId="0" fontId="12" fillId="0" borderId="0" xfId="0" applyFont="1" applyFill="1" applyBorder="1"/>
    <xf numFmtId="43" fontId="7" fillId="0" borderId="16" xfId="1" applyFont="1" applyFill="1" applyBorder="1"/>
    <xf numFmtId="43" fontId="0" fillId="0" borderId="4" xfId="0" applyNumberFormat="1" applyFill="1" applyBorder="1"/>
    <xf numFmtId="0" fontId="3" fillId="0" borderId="0" xfId="0" applyFont="1" applyFill="1"/>
    <xf numFmtId="43" fontId="7" fillId="0" borderId="14" xfId="1" applyFont="1" applyFill="1" applyBorder="1" applyAlignment="1">
      <alignment horizontal="left"/>
    </xf>
    <xf numFmtId="0" fontId="0" fillId="0" borderId="16" xfId="0" applyFill="1" applyBorder="1" applyAlignment="1">
      <alignment wrapText="1"/>
    </xf>
    <xf numFmtId="0" fontId="0" fillId="0" borderId="6" xfId="0" applyFill="1" applyBorder="1"/>
    <xf numFmtId="43" fontId="0" fillId="0" borderId="8" xfId="1" applyFont="1" applyFill="1" applyBorder="1"/>
    <xf numFmtId="0" fontId="0" fillId="0" borderId="7" xfId="0" applyFill="1" applyBorder="1"/>
    <xf numFmtId="43" fontId="0" fillId="0" borderId="17" xfId="1" applyFont="1" applyFill="1" applyBorder="1"/>
    <xf numFmtId="0" fontId="10" fillId="2" borderId="0" xfId="0" applyFont="1" applyFill="1" applyBorder="1" applyAlignment="1"/>
    <xf numFmtId="0" fontId="10" fillId="2" borderId="12" xfId="0" applyFont="1" applyFill="1" applyBorder="1" applyAlignment="1"/>
    <xf numFmtId="43" fontId="0" fillId="0" borderId="0" xfId="0" applyNumberFormat="1" applyFill="1"/>
    <xf numFmtId="43" fontId="0" fillId="0" borderId="12" xfId="1" applyFont="1" applyFill="1" applyBorder="1" applyAlignment="1">
      <alignment horizontal="left"/>
    </xf>
    <xf numFmtId="0" fontId="0" fillId="0" borderId="12" xfId="0" applyFont="1" applyFill="1" applyBorder="1" applyAlignment="1"/>
    <xf numFmtId="0" fontId="0" fillId="0" borderId="13" xfId="0" applyFont="1" applyFill="1" applyBorder="1" applyAlignment="1"/>
    <xf numFmtId="0" fontId="0" fillId="0" borderId="12" xfId="0" applyFill="1" applyBorder="1" applyAlignment="1"/>
    <xf numFmtId="0" fontId="3" fillId="0" borderId="13" xfId="0" applyFont="1" applyFill="1" applyBorder="1" applyAlignment="1"/>
    <xf numFmtId="0" fontId="3" fillId="0" borderId="0" xfId="0" applyFont="1" applyFill="1" applyBorder="1" applyAlignment="1"/>
    <xf numFmtId="0" fontId="3" fillId="0" borderId="12" xfId="0" applyFont="1" applyFill="1" applyBorder="1" applyAlignment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0" fillId="0" borderId="6" xfId="1" applyFont="1" applyFill="1" applyBorder="1" applyAlignment="1">
      <alignment horizontal="left"/>
    </xf>
    <xf numFmtId="43" fontId="0" fillId="0" borderId="12" xfId="1" applyFont="1" applyFill="1" applyBorder="1" applyAlignment="1">
      <alignment horizontal="left" vertical="top"/>
    </xf>
    <xf numFmtId="0" fontId="0" fillId="0" borderId="12" xfId="0" applyFill="1" applyBorder="1" applyAlignment="1">
      <alignment horizontal="center"/>
    </xf>
    <xf numFmtId="43" fontId="2" fillId="0" borderId="15" xfId="0" applyNumberFormat="1" applyFont="1" applyFill="1" applyBorder="1"/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0" fontId="2" fillId="0" borderId="6" xfId="0" applyFont="1" applyFill="1" applyBorder="1" applyAlignment="1">
      <alignment horizontal="center"/>
    </xf>
    <xf numFmtId="43" fontId="2" fillId="0" borderId="15" xfId="1" applyFont="1" applyFill="1" applyBorder="1"/>
    <xf numFmtId="43" fontId="1" fillId="0" borderId="14" xfId="1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43" fontId="0" fillId="2" borderId="16" xfId="1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9"/>
  <sheetViews>
    <sheetView topLeftCell="A46" workbookViewId="0">
      <selection activeCell="D27" sqref="D27:D28"/>
    </sheetView>
  </sheetViews>
  <sheetFormatPr defaultRowHeight="15"/>
  <cols>
    <col min="1" max="1" width="31.85546875" bestFit="1" customWidth="1"/>
    <col min="2" max="2" width="4" hidden="1" customWidth="1"/>
    <col min="3" max="3" width="0" hidden="1" customWidth="1"/>
    <col min="4" max="5" width="13.28515625" bestFit="1" customWidth="1"/>
    <col min="7" max="7" width="14" bestFit="1" customWidth="1"/>
    <col min="8" max="9" width="11.5703125" bestFit="1" customWidth="1"/>
    <col min="10" max="10" width="13.28515625" bestFit="1" customWidth="1"/>
  </cols>
  <sheetData>
    <row r="1" spans="1:10">
      <c r="A1" s="142" t="s">
        <v>97</v>
      </c>
      <c r="B1" s="143"/>
      <c r="C1" s="143"/>
      <c r="D1" s="143"/>
      <c r="E1" s="143"/>
      <c r="F1" s="143"/>
      <c r="G1" s="143"/>
      <c r="H1" s="143"/>
      <c r="I1" s="143"/>
      <c r="J1" s="144"/>
    </row>
    <row r="2" spans="1:10">
      <c r="A2" s="145"/>
      <c r="B2" s="146"/>
      <c r="C2" s="146"/>
      <c r="D2" s="146"/>
      <c r="E2" s="146"/>
      <c r="F2" s="146"/>
      <c r="G2" s="146"/>
      <c r="H2" s="146"/>
      <c r="I2" s="146"/>
      <c r="J2" s="147"/>
    </row>
    <row r="3" spans="1:10">
      <c r="A3" s="148" t="s">
        <v>0</v>
      </c>
      <c r="B3" s="149"/>
      <c r="C3" s="149"/>
      <c r="D3" s="149"/>
      <c r="E3" s="150"/>
      <c r="F3" s="150"/>
      <c r="G3" s="150"/>
      <c r="H3" s="150"/>
      <c r="I3" s="150"/>
      <c r="J3" s="151"/>
    </row>
    <row r="4" spans="1:10">
      <c r="A4" s="152" t="s">
        <v>1</v>
      </c>
      <c r="B4" s="150"/>
      <c r="C4" s="151"/>
      <c r="D4" s="75"/>
      <c r="E4" s="76" t="s">
        <v>2</v>
      </c>
      <c r="F4" s="152" t="s">
        <v>3</v>
      </c>
      <c r="G4" s="150"/>
      <c r="H4" s="151"/>
      <c r="I4" s="75"/>
      <c r="J4" s="77" t="s">
        <v>2</v>
      </c>
    </row>
    <row r="5" spans="1:10">
      <c r="A5" s="78" t="s">
        <v>4</v>
      </c>
      <c r="B5" s="79"/>
      <c r="C5" s="80"/>
      <c r="D5" s="81"/>
      <c r="E5" s="82"/>
      <c r="F5" s="78"/>
      <c r="G5" s="79"/>
      <c r="H5" s="80"/>
      <c r="I5" s="83"/>
      <c r="J5" s="84"/>
    </row>
    <row r="6" spans="1:10">
      <c r="A6" s="85" t="s">
        <v>5</v>
      </c>
      <c r="B6" s="86"/>
      <c r="C6" s="87"/>
      <c r="D6" s="88">
        <v>21299</v>
      </c>
      <c r="E6" s="89"/>
      <c r="F6" s="90" t="s">
        <v>119</v>
      </c>
      <c r="G6" s="91"/>
      <c r="H6" s="92"/>
      <c r="I6" s="93"/>
      <c r="J6" s="94">
        <v>6080</v>
      </c>
    </row>
    <row r="7" spans="1:10">
      <c r="A7" s="85" t="s">
        <v>6</v>
      </c>
      <c r="B7" s="86"/>
      <c r="C7" s="87"/>
      <c r="D7" s="95">
        <v>909</v>
      </c>
      <c r="E7" s="89">
        <f>D6+D7</f>
        <v>22208</v>
      </c>
      <c r="F7" s="90" t="s">
        <v>25</v>
      </c>
      <c r="G7" s="91"/>
      <c r="H7" s="92"/>
      <c r="I7" s="93"/>
      <c r="J7" s="94">
        <v>1077320</v>
      </c>
    </row>
    <row r="8" spans="1:10">
      <c r="A8" s="96"/>
      <c r="B8" s="97"/>
      <c r="C8" s="98"/>
      <c r="D8" s="99"/>
      <c r="E8" s="100"/>
      <c r="F8" s="90" t="s">
        <v>26</v>
      </c>
      <c r="G8" s="91"/>
      <c r="H8" s="92"/>
      <c r="I8" s="93"/>
      <c r="J8" s="94">
        <v>8710</v>
      </c>
    </row>
    <row r="9" spans="1:10">
      <c r="A9" s="90" t="s">
        <v>98</v>
      </c>
      <c r="B9" s="91"/>
      <c r="C9" s="92"/>
      <c r="D9" s="101"/>
      <c r="E9" s="94"/>
      <c r="F9" s="90" t="s">
        <v>120</v>
      </c>
      <c r="G9" s="91"/>
      <c r="H9" s="92"/>
      <c r="I9" s="93"/>
      <c r="J9" s="94">
        <v>0</v>
      </c>
    </row>
    <row r="10" spans="1:10">
      <c r="A10" s="90" t="s">
        <v>99</v>
      </c>
      <c r="B10" s="91"/>
      <c r="C10" s="92"/>
      <c r="D10" s="101"/>
      <c r="E10" s="94">
        <v>1753436</v>
      </c>
      <c r="F10" s="102" t="s">
        <v>121</v>
      </c>
      <c r="G10" s="103"/>
      <c r="H10" s="104"/>
      <c r="I10" s="93"/>
      <c r="J10" s="94">
        <v>10451</v>
      </c>
    </row>
    <row r="11" spans="1:10">
      <c r="A11" s="90" t="s">
        <v>100</v>
      </c>
      <c r="B11" s="91"/>
      <c r="C11" s="92"/>
      <c r="D11" s="101"/>
      <c r="E11" s="94">
        <v>657993</v>
      </c>
      <c r="F11" s="90" t="s">
        <v>122</v>
      </c>
      <c r="G11" s="91"/>
      <c r="H11" s="92"/>
      <c r="I11" s="105"/>
      <c r="J11" s="94">
        <v>1526</v>
      </c>
    </row>
    <row r="12" spans="1:10">
      <c r="A12" s="90" t="s">
        <v>101</v>
      </c>
      <c r="B12" s="91"/>
      <c r="C12" s="92"/>
      <c r="D12" s="101"/>
      <c r="E12" s="94">
        <v>47000</v>
      </c>
      <c r="F12" s="90" t="s">
        <v>123</v>
      </c>
      <c r="G12" s="91"/>
      <c r="H12" s="92"/>
      <c r="I12" s="93"/>
      <c r="J12" s="94">
        <v>2196</v>
      </c>
    </row>
    <row r="13" spans="1:10">
      <c r="A13" s="90" t="s">
        <v>53</v>
      </c>
      <c r="B13" s="91"/>
      <c r="C13" s="92"/>
      <c r="D13" s="101"/>
      <c r="E13" s="94">
        <v>24600</v>
      </c>
      <c r="F13" s="90" t="s">
        <v>124</v>
      </c>
      <c r="G13" s="91"/>
      <c r="H13" s="92"/>
      <c r="I13" s="93"/>
      <c r="J13" s="94">
        <v>20990</v>
      </c>
    </row>
    <row r="14" spans="1:10">
      <c r="A14" s="90" t="s">
        <v>75</v>
      </c>
      <c r="B14" s="103"/>
      <c r="C14" s="104"/>
      <c r="D14" s="101"/>
      <c r="E14" s="94">
        <v>14200</v>
      </c>
      <c r="F14" s="90" t="s">
        <v>125</v>
      </c>
      <c r="G14" s="91"/>
      <c r="H14" s="92"/>
      <c r="I14" s="93"/>
      <c r="J14" s="94">
        <v>3748</v>
      </c>
    </row>
    <row r="15" spans="1:10">
      <c r="A15" s="90" t="s">
        <v>102</v>
      </c>
      <c r="B15" s="91"/>
      <c r="C15" s="92"/>
      <c r="D15" s="101"/>
      <c r="E15" s="94">
        <v>260</v>
      </c>
      <c r="F15" s="90" t="s">
        <v>126</v>
      </c>
      <c r="G15" s="91"/>
      <c r="H15" s="92"/>
      <c r="I15" s="93"/>
      <c r="J15" s="94">
        <v>1113</v>
      </c>
    </row>
    <row r="16" spans="1:10">
      <c r="A16" s="106" t="s">
        <v>103</v>
      </c>
      <c r="B16" s="107"/>
      <c r="C16" s="93"/>
      <c r="D16" s="101"/>
      <c r="E16" s="94">
        <v>5000</v>
      </c>
      <c r="F16" s="90" t="s">
        <v>127</v>
      </c>
      <c r="G16" s="91"/>
      <c r="H16" s="92"/>
      <c r="I16" s="93"/>
      <c r="J16" s="94">
        <v>4923</v>
      </c>
    </row>
    <row r="17" spans="1:10">
      <c r="A17" s="106" t="s">
        <v>104</v>
      </c>
      <c r="B17" s="107"/>
      <c r="C17" s="93"/>
      <c r="D17" s="101"/>
      <c r="E17" s="94">
        <v>15400</v>
      </c>
      <c r="F17" s="90" t="s">
        <v>128</v>
      </c>
      <c r="G17" s="91"/>
      <c r="H17" s="92"/>
      <c r="I17" s="93"/>
      <c r="J17" s="94">
        <v>952</v>
      </c>
    </row>
    <row r="18" spans="1:10">
      <c r="A18" s="106" t="s">
        <v>71</v>
      </c>
      <c r="B18" s="107"/>
      <c r="C18" s="93"/>
      <c r="D18" s="101"/>
      <c r="E18" s="94">
        <v>16200</v>
      </c>
      <c r="F18" s="90" t="s">
        <v>129</v>
      </c>
      <c r="G18" s="91"/>
      <c r="H18" s="92"/>
      <c r="I18" s="105"/>
      <c r="J18" s="94">
        <v>330000</v>
      </c>
    </row>
    <row r="19" spans="1:10">
      <c r="A19" s="106" t="s">
        <v>105</v>
      </c>
      <c r="B19" s="107"/>
      <c r="C19" s="93"/>
      <c r="D19" s="101"/>
      <c r="E19" s="94">
        <v>17057</v>
      </c>
      <c r="F19" s="90" t="s">
        <v>130</v>
      </c>
      <c r="G19" s="91"/>
      <c r="H19" s="92"/>
      <c r="I19" s="93"/>
      <c r="J19" s="141">
        <v>12666</v>
      </c>
    </row>
    <row r="20" spans="1:10">
      <c r="A20" s="90" t="s">
        <v>106</v>
      </c>
      <c r="B20" s="119"/>
      <c r="C20" s="120"/>
      <c r="D20" s="101"/>
      <c r="E20" s="94">
        <v>500000</v>
      </c>
      <c r="F20" s="90" t="s">
        <v>131</v>
      </c>
      <c r="G20" s="91"/>
      <c r="H20" s="92"/>
      <c r="I20" s="93"/>
      <c r="J20" s="141">
        <v>4180</v>
      </c>
    </row>
    <row r="21" spans="1:10">
      <c r="A21" s="90" t="s">
        <v>107</v>
      </c>
      <c r="B21" s="119"/>
      <c r="C21" s="120"/>
      <c r="D21" s="101"/>
      <c r="E21" s="94">
        <v>476000</v>
      </c>
      <c r="F21" s="90" t="s">
        <v>38</v>
      </c>
      <c r="G21" s="91"/>
      <c r="H21" s="92"/>
      <c r="I21" s="93"/>
      <c r="J21" s="94"/>
    </row>
    <row r="22" spans="1:10">
      <c r="A22" s="85" t="s">
        <v>108</v>
      </c>
      <c r="B22" s="91"/>
      <c r="C22" s="92"/>
      <c r="D22" s="101"/>
      <c r="E22" s="94"/>
      <c r="F22" s="102" t="s">
        <v>39</v>
      </c>
      <c r="G22" s="103"/>
      <c r="H22" s="104"/>
      <c r="I22" s="93"/>
      <c r="J22" s="94"/>
    </row>
    <row r="23" spans="1:10">
      <c r="A23" s="90" t="s">
        <v>109</v>
      </c>
      <c r="B23" s="103"/>
      <c r="C23" s="104"/>
      <c r="D23" s="101"/>
      <c r="E23" s="94">
        <v>94000</v>
      </c>
      <c r="F23" s="90" t="s">
        <v>132</v>
      </c>
      <c r="G23" s="91"/>
      <c r="H23" s="92"/>
      <c r="I23" s="108"/>
      <c r="J23" s="94">
        <v>393029</v>
      </c>
    </row>
    <row r="24" spans="1:10">
      <c r="A24" s="90" t="s">
        <v>110</v>
      </c>
      <c r="B24" s="103"/>
      <c r="C24" s="104"/>
      <c r="D24" s="101"/>
      <c r="E24" s="94">
        <v>0</v>
      </c>
      <c r="F24" s="90" t="s">
        <v>133</v>
      </c>
      <c r="G24" s="91"/>
      <c r="H24" s="92"/>
      <c r="I24" s="108"/>
      <c r="J24" s="94">
        <v>35595</v>
      </c>
    </row>
    <row r="25" spans="1:10">
      <c r="A25" s="90" t="s">
        <v>71</v>
      </c>
      <c r="B25" s="103"/>
      <c r="C25" s="104"/>
      <c r="D25" s="101"/>
      <c r="E25" s="94">
        <v>16200</v>
      </c>
      <c r="F25" s="106" t="s">
        <v>134</v>
      </c>
      <c r="G25" s="107"/>
      <c r="H25" s="93"/>
      <c r="I25" s="108"/>
      <c r="J25" s="94">
        <v>103158</v>
      </c>
    </row>
    <row r="26" spans="1:10">
      <c r="A26" s="90" t="s">
        <v>111</v>
      </c>
      <c r="B26" s="103"/>
      <c r="C26" s="104"/>
      <c r="D26" s="101"/>
      <c r="E26" s="94">
        <v>9184</v>
      </c>
      <c r="F26" s="102" t="s">
        <v>135</v>
      </c>
      <c r="G26" s="103"/>
      <c r="H26" s="104"/>
      <c r="I26" s="108"/>
      <c r="J26" s="94">
        <v>3125</v>
      </c>
    </row>
    <row r="27" spans="1:10">
      <c r="A27" s="90" t="s">
        <v>112</v>
      </c>
      <c r="B27" s="103"/>
      <c r="C27" s="104"/>
      <c r="D27" s="101"/>
      <c r="E27" s="141">
        <v>3300</v>
      </c>
      <c r="F27" s="90" t="s">
        <v>136</v>
      </c>
      <c r="G27" s="91"/>
      <c r="H27" s="92"/>
      <c r="I27" s="108"/>
      <c r="J27" s="94">
        <v>0</v>
      </c>
    </row>
    <row r="28" spans="1:10">
      <c r="A28" s="103" t="s">
        <v>113</v>
      </c>
      <c r="B28" s="103"/>
      <c r="C28" s="104"/>
      <c r="D28" s="101"/>
      <c r="E28" s="141">
        <v>10570</v>
      </c>
      <c r="F28" s="102" t="s">
        <v>137</v>
      </c>
      <c r="G28" s="103"/>
      <c r="H28" s="104"/>
      <c r="I28" s="108"/>
      <c r="J28" s="94">
        <v>15400</v>
      </c>
    </row>
    <row r="29" spans="1:10">
      <c r="A29" s="103" t="s">
        <v>114</v>
      </c>
      <c r="B29" s="103"/>
      <c r="C29" s="104"/>
      <c r="D29" s="101"/>
      <c r="E29" s="94">
        <v>9400</v>
      </c>
      <c r="F29" s="102" t="s">
        <v>138</v>
      </c>
      <c r="G29" s="103"/>
      <c r="H29" s="104"/>
      <c r="I29" s="108"/>
      <c r="J29" s="94">
        <v>1000</v>
      </c>
    </row>
    <row r="30" spans="1:10">
      <c r="A30" s="103" t="s">
        <v>115</v>
      </c>
      <c r="B30" s="103"/>
      <c r="C30" s="104"/>
      <c r="D30" s="101"/>
      <c r="E30" s="94">
        <v>93130</v>
      </c>
      <c r="F30" s="85" t="s">
        <v>139</v>
      </c>
      <c r="G30" s="91"/>
      <c r="H30" s="92"/>
      <c r="I30" s="108"/>
      <c r="J30" s="94">
        <v>0</v>
      </c>
    </row>
    <row r="31" spans="1:10">
      <c r="A31" s="103" t="s">
        <v>116</v>
      </c>
      <c r="B31" s="103"/>
      <c r="C31" s="104"/>
      <c r="D31" s="101"/>
      <c r="E31" s="94">
        <v>11240</v>
      </c>
      <c r="F31" s="102" t="s">
        <v>140</v>
      </c>
      <c r="G31" s="103"/>
      <c r="H31" s="104"/>
      <c r="I31" s="108"/>
      <c r="J31" s="94">
        <v>3752</v>
      </c>
    </row>
    <row r="32" spans="1:10">
      <c r="A32" s="90" t="s">
        <v>117</v>
      </c>
      <c r="B32" s="91"/>
      <c r="C32" s="92"/>
      <c r="D32" s="101"/>
      <c r="E32" s="94">
        <v>3325</v>
      </c>
      <c r="F32" s="106" t="s">
        <v>141</v>
      </c>
      <c r="G32" s="103"/>
      <c r="H32" s="104"/>
      <c r="I32" s="108"/>
      <c r="J32" s="94">
        <v>24419</v>
      </c>
    </row>
    <row r="33" spans="1:11">
      <c r="A33" s="90" t="s">
        <v>118</v>
      </c>
      <c r="B33" s="91"/>
      <c r="C33" s="92"/>
      <c r="D33" s="101"/>
      <c r="E33" s="94">
        <v>3420</v>
      </c>
      <c r="F33" s="102" t="s">
        <v>142</v>
      </c>
      <c r="G33" s="103"/>
      <c r="H33" s="104"/>
      <c r="I33" s="108"/>
      <c r="J33" s="94">
        <v>300</v>
      </c>
    </row>
    <row r="34" spans="1:11">
      <c r="A34" s="107"/>
      <c r="B34" s="107"/>
      <c r="C34" s="93"/>
      <c r="D34" s="101"/>
      <c r="E34" s="94"/>
      <c r="F34" s="90" t="s">
        <v>143</v>
      </c>
      <c r="G34" s="91"/>
      <c r="H34" s="92"/>
      <c r="I34" s="108"/>
      <c r="J34" s="94">
        <v>251863</v>
      </c>
    </row>
    <row r="35" spans="1:11">
      <c r="A35" s="109"/>
      <c r="B35" s="103"/>
      <c r="C35" s="104"/>
      <c r="D35" s="101"/>
      <c r="E35" s="94"/>
      <c r="F35" s="106" t="s">
        <v>144</v>
      </c>
      <c r="G35" s="103"/>
      <c r="H35" s="104"/>
      <c r="I35" s="108"/>
      <c r="J35" s="94">
        <v>23102</v>
      </c>
    </row>
    <row r="36" spans="1:11">
      <c r="A36" s="8"/>
      <c r="B36" s="8"/>
      <c r="C36" s="9"/>
      <c r="D36" s="122"/>
      <c r="E36" s="10"/>
      <c r="F36" s="69" t="s">
        <v>145</v>
      </c>
      <c r="G36" s="51"/>
      <c r="H36" s="61"/>
      <c r="I36" s="49"/>
      <c r="J36" s="10">
        <v>0</v>
      </c>
      <c r="K36" s="49"/>
    </row>
    <row r="37" spans="1:11">
      <c r="A37" s="8"/>
      <c r="B37" s="8"/>
      <c r="C37" s="9"/>
      <c r="D37" s="122"/>
      <c r="E37" s="10"/>
      <c r="F37" s="52" t="s">
        <v>109</v>
      </c>
      <c r="G37" s="51"/>
      <c r="H37" s="61"/>
      <c r="I37" s="49"/>
      <c r="J37" s="10">
        <v>94000</v>
      </c>
      <c r="K37" s="49"/>
    </row>
    <row r="38" spans="1:11">
      <c r="A38" s="11"/>
      <c r="B38" s="12"/>
      <c r="C38" s="13"/>
      <c r="D38" s="122"/>
      <c r="E38" s="10"/>
      <c r="F38" s="50" t="s">
        <v>146</v>
      </c>
      <c r="G38" s="51"/>
      <c r="H38" s="61"/>
      <c r="I38" s="68"/>
      <c r="J38" s="10">
        <v>16200</v>
      </c>
      <c r="K38" s="49"/>
    </row>
    <row r="39" spans="1:11">
      <c r="A39" s="11"/>
      <c r="B39" s="12"/>
      <c r="C39" s="13"/>
      <c r="D39" s="122"/>
      <c r="E39" s="10"/>
      <c r="F39" s="50" t="s">
        <v>147</v>
      </c>
      <c r="G39" s="51"/>
      <c r="H39" s="61"/>
      <c r="I39" s="68"/>
      <c r="J39" s="10">
        <v>9184</v>
      </c>
      <c r="K39" s="49"/>
    </row>
    <row r="40" spans="1:11">
      <c r="A40" s="11"/>
      <c r="B40" s="12"/>
      <c r="C40" s="13"/>
      <c r="D40" s="122"/>
      <c r="E40" s="10"/>
      <c r="F40" s="50" t="s">
        <v>112</v>
      </c>
      <c r="G40" s="51"/>
      <c r="H40" s="61"/>
      <c r="I40" s="68"/>
      <c r="J40" s="10">
        <v>3300</v>
      </c>
      <c r="K40" s="49"/>
    </row>
    <row r="41" spans="1:11">
      <c r="A41" s="11"/>
      <c r="B41" s="12"/>
      <c r="C41" s="13"/>
      <c r="D41" s="122"/>
      <c r="E41" s="10"/>
      <c r="F41" s="50" t="s">
        <v>148</v>
      </c>
      <c r="G41" s="38"/>
      <c r="H41" s="67"/>
      <c r="I41" s="68"/>
      <c r="J41" s="10">
        <v>9400</v>
      </c>
      <c r="K41" s="49"/>
    </row>
    <row r="42" spans="1:11">
      <c r="A42" s="2"/>
      <c r="B42" s="3"/>
      <c r="C42" s="4"/>
      <c r="D42" s="122"/>
      <c r="E42" s="10"/>
      <c r="F42" s="50" t="s">
        <v>113</v>
      </c>
      <c r="G42" s="38"/>
      <c r="H42" s="67"/>
      <c r="I42" s="49"/>
      <c r="J42" s="10">
        <v>12640</v>
      </c>
      <c r="K42" s="49"/>
    </row>
    <row r="43" spans="1:11">
      <c r="A43" s="2"/>
      <c r="B43" s="3"/>
      <c r="C43" s="4"/>
      <c r="D43" s="122"/>
      <c r="E43" s="10"/>
      <c r="F43" s="50" t="s">
        <v>149</v>
      </c>
      <c r="G43" s="38"/>
      <c r="H43" s="67"/>
      <c r="I43" s="68"/>
      <c r="J43" s="10">
        <v>15000</v>
      </c>
      <c r="K43" s="49"/>
    </row>
    <row r="44" spans="1:11">
      <c r="A44" s="2"/>
      <c r="B44" s="3"/>
      <c r="C44" s="4"/>
      <c r="D44" s="122"/>
      <c r="E44" s="10"/>
      <c r="F44" s="50" t="s">
        <v>150</v>
      </c>
      <c r="G44" s="38"/>
      <c r="H44" s="67"/>
      <c r="I44" s="68"/>
      <c r="J44" s="10">
        <v>430023</v>
      </c>
      <c r="K44" s="49"/>
    </row>
    <row r="45" spans="1:11">
      <c r="A45" s="2"/>
      <c r="B45" s="3"/>
      <c r="C45" s="4"/>
      <c r="D45" s="122"/>
      <c r="E45" s="10"/>
      <c r="F45" s="50" t="s">
        <v>151</v>
      </c>
      <c r="G45" s="38"/>
      <c r="H45" s="67"/>
      <c r="I45" s="68"/>
      <c r="J45" s="10">
        <v>19240</v>
      </c>
      <c r="K45" s="49"/>
    </row>
    <row r="46" spans="1:11">
      <c r="A46" s="2"/>
      <c r="B46" s="3"/>
      <c r="C46" s="4"/>
      <c r="D46" s="122"/>
      <c r="E46" s="10"/>
      <c r="F46" s="50" t="s">
        <v>152</v>
      </c>
      <c r="G46" s="38"/>
      <c r="H46" s="67"/>
      <c r="I46" s="68"/>
      <c r="J46" s="10">
        <v>163782</v>
      </c>
      <c r="K46" s="49"/>
    </row>
    <row r="47" spans="1:11">
      <c r="A47" s="2"/>
      <c r="B47" s="3"/>
      <c r="C47" s="4"/>
      <c r="D47" s="122"/>
      <c r="E47" s="10"/>
      <c r="F47" s="70" t="s">
        <v>153</v>
      </c>
      <c r="G47" s="38"/>
      <c r="H47" s="67"/>
      <c r="I47" s="68"/>
      <c r="J47" s="10">
        <v>122164</v>
      </c>
      <c r="K47" s="49"/>
    </row>
    <row r="48" spans="1:11">
      <c r="A48" s="2"/>
      <c r="B48" s="3"/>
      <c r="C48" s="4"/>
      <c r="D48" s="122"/>
      <c r="E48" s="10"/>
      <c r="F48" s="50" t="s">
        <v>154</v>
      </c>
      <c r="G48" s="38"/>
      <c r="H48" s="67"/>
      <c r="I48" s="68"/>
      <c r="J48" s="10">
        <v>5000</v>
      </c>
      <c r="K48" s="49"/>
    </row>
    <row r="49" spans="1:11">
      <c r="A49" s="14"/>
      <c r="B49" s="15"/>
      <c r="C49" s="5"/>
      <c r="D49" s="122"/>
      <c r="E49" s="10"/>
      <c r="F49" s="50"/>
      <c r="G49" s="38"/>
      <c r="H49" s="67"/>
      <c r="I49" s="68"/>
      <c r="J49" s="10"/>
      <c r="K49" s="49"/>
    </row>
    <row r="50" spans="1:11">
      <c r="A50" s="2"/>
      <c r="B50" s="3"/>
      <c r="C50" s="4"/>
      <c r="D50" s="122"/>
      <c r="E50" s="10"/>
      <c r="F50" s="50"/>
      <c r="G50" s="38"/>
      <c r="H50" s="67"/>
      <c r="I50" s="68"/>
      <c r="J50" s="10"/>
    </row>
    <row r="51" spans="1:11">
      <c r="A51" s="1"/>
      <c r="B51" s="3"/>
      <c r="C51" s="4"/>
      <c r="D51" s="122"/>
      <c r="E51" s="10"/>
      <c r="F51" s="37"/>
      <c r="G51" s="57"/>
      <c r="H51" s="123"/>
      <c r="I51" s="68"/>
      <c r="J51" s="10"/>
    </row>
    <row r="52" spans="1:11">
      <c r="A52" s="8"/>
      <c r="B52" s="8"/>
      <c r="C52" s="9"/>
      <c r="D52" s="122"/>
      <c r="E52" s="10"/>
      <c r="F52" s="124"/>
      <c r="G52" s="57"/>
      <c r="H52" s="123"/>
      <c r="I52" s="68"/>
      <c r="J52" s="10"/>
    </row>
    <row r="53" spans="1:11">
      <c r="A53" s="8"/>
      <c r="B53" s="8"/>
      <c r="C53" s="9"/>
      <c r="D53" s="122"/>
      <c r="E53" s="10"/>
      <c r="F53" s="37"/>
      <c r="G53" s="48"/>
      <c r="H53" s="125"/>
      <c r="I53" s="68"/>
      <c r="J53" s="10"/>
    </row>
    <row r="54" spans="1:11">
      <c r="A54" s="11"/>
      <c r="B54" s="12"/>
      <c r="C54" s="13"/>
      <c r="D54" s="122"/>
      <c r="E54" s="10"/>
      <c r="F54" s="126" t="s">
        <v>7</v>
      </c>
      <c r="G54" s="127"/>
      <c r="H54" s="128"/>
      <c r="I54" s="68"/>
      <c r="J54" s="10"/>
    </row>
    <row r="55" spans="1:11">
      <c r="A55" s="11"/>
      <c r="B55" s="12"/>
      <c r="C55" s="13"/>
      <c r="D55" s="122"/>
      <c r="E55" s="10"/>
      <c r="F55" s="129" t="s">
        <v>5</v>
      </c>
      <c r="G55" s="130"/>
      <c r="H55" s="131"/>
      <c r="I55" s="122">
        <v>0</v>
      </c>
      <c r="J55" s="10"/>
    </row>
    <row r="56" spans="1:11">
      <c r="A56" s="2"/>
      <c r="B56" s="3"/>
      <c r="C56" s="4"/>
      <c r="D56" s="122"/>
      <c r="E56" s="10"/>
      <c r="F56" s="129" t="s">
        <v>155</v>
      </c>
      <c r="G56" s="130"/>
      <c r="H56" s="131"/>
      <c r="I56" s="132">
        <v>563592</v>
      </c>
      <c r="J56" s="10">
        <f>SUM(I55:I56)</f>
        <v>563592</v>
      </c>
    </row>
    <row r="57" spans="1:11">
      <c r="A57" s="2"/>
      <c r="B57" s="3"/>
      <c r="C57" s="4"/>
      <c r="D57" s="122"/>
      <c r="E57" s="10"/>
      <c r="F57" s="37"/>
      <c r="G57" s="48"/>
      <c r="H57" s="125"/>
      <c r="I57" s="68"/>
      <c r="J57" s="10"/>
    </row>
    <row r="58" spans="1:11">
      <c r="A58" s="16"/>
      <c r="B58" s="17"/>
      <c r="C58" s="18"/>
      <c r="D58" s="133"/>
      <c r="E58" s="10"/>
      <c r="F58" s="37"/>
      <c r="G58" s="48"/>
      <c r="H58" s="125"/>
      <c r="I58" s="68"/>
      <c r="J58" s="10"/>
    </row>
    <row r="59" spans="1:11">
      <c r="A59" s="7"/>
      <c r="B59" s="8"/>
      <c r="C59" s="9"/>
      <c r="D59" s="61"/>
      <c r="E59" s="30"/>
      <c r="F59" s="37"/>
      <c r="G59" s="48"/>
      <c r="H59" s="125"/>
      <c r="I59" s="134"/>
      <c r="J59" s="10"/>
    </row>
    <row r="60" spans="1:11" ht="15.75" thickBot="1">
      <c r="A60" s="20"/>
      <c r="B60" s="21"/>
      <c r="C60" s="22"/>
      <c r="D60" s="115"/>
      <c r="E60" s="135">
        <f>SUM(E5:E59)</f>
        <v>3803123</v>
      </c>
      <c r="F60" s="136"/>
      <c r="G60" s="137"/>
      <c r="H60" s="138"/>
      <c r="I60" s="139"/>
      <c r="J60" s="140">
        <f>SUM(J5:J59)</f>
        <v>3803123</v>
      </c>
      <c r="K60" s="47"/>
    </row>
    <row r="61" spans="1:11" ht="15.75" thickTop="1">
      <c r="D61" s="49"/>
      <c r="E61" s="49"/>
      <c r="F61" s="49"/>
      <c r="G61" s="49"/>
      <c r="H61" s="49"/>
      <c r="I61" s="49"/>
      <c r="J61" s="49"/>
    </row>
    <row r="62" spans="1:11">
      <c r="I62" s="39"/>
    </row>
    <row r="63" spans="1:11">
      <c r="E63" s="39"/>
    </row>
    <row r="64" spans="1:11">
      <c r="E64" s="39"/>
      <c r="G64" s="121">
        <f>E60-J60</f>
        <v>0</v>
      </c>
      <c r="I64" s="39"/>
      <c r="K64" s="49"/>
    </row>
    <row r="65" spans="8:11">
      <c r="K65" s="49"/>
    </row>
    <row r="68" spans="8:11">
      <c r="H68" s="39"/>
      <c r="I68" s="39"/>
    </row>
    <row r="69" spans="8:11">
      <c r="H69" s="39"/>
    </row>
  </sheetData>
  <mergeCells count="4">
    <mergeCell ref="A1:J2"/>
    <mergeCell ref="A3:J3"/>
    <mergeCell ref="A4:C4"/>
    <mergeCell ref="F4:H4"/>
  </mergeCells>
  <pageMargins left="0.16" right="0.7" top="0.75" bottom="0.75" header="0.3" footer="0.3"/>
  <pageSetup scale="7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D19" sqref="D19"/>
    </sheetView>
  </sheetViews>
  <sheetFormatPr defaultRowHeight="15"/>
  <cols>
    <col min="1" max="1" width="13.28515625" bestFit="1" customWidth="1"/>
    <col min="2" max="2" width="22.7109375" bestFit="1" customWidth="1"/>
    <col min="4" max="4" width="14" bestFit="1" customWidth="1"/>
    <col min="5" max="5" width="9.140625" hidden="1" customWidth="1"/>
    <col min="6" max="6" width="13.28515625" bestFit="1" customWidth="1"/>
    <col min="7" max="7" width="19.7109375" bestFit="1" customWidth="1"/>
    <col min="9" max="9" width="13.28515625" bestFit="1" customWidth="1"/>
  </cols>
  <sheetData>
    <row r="1" spans="1:9">
      <c r="A1" s="153" t="s">
        <v>96</v>
      </c>
      <c r="B1" s="154"/>
      <c r="C1" s="154"/>
      <c r="D1" s="154"/>
      <c r="E1" s="154"/>
      <c r="F1" s="154"/>
      <c r="G1" s="154"/>
      <c r="H1" s="154"/>
      <c r="I1" s="155"/>
    </row>
    <row r="2" spans="1:9">
      <c r="A2" s="156"/>
      <c r="B2" s="157"/>
      <c r="C2" s="157"/>
      <c r="D2" s="157"/>
      <c r="E2" s="157"/>
      <c r="F2" s="157"/>
      <c r="G2" s="157"/>
      <c r="H2" s="157"/>
      <c r="I2" s="158"/>
    </row>
    <row r="3" spans="1:9">
      <c r="A3" s="159" t="s">
        <v>87</v>
      </c>
      <c r="B3" s="160"/>
      <c r="C3" s="160"/>
      <c r="D3" s="160"/>
      <c r="E3" s="160"/>
      <c r="F3" s="160"/>
      <c r="G3" s="160"/>
      <c r="H3" s="160"/>
      <c r="I3" s="161"/>
    </row>
    <row r="4" spans="1:9">
      <c r="A4" s="27" t="s">
        <v>77</v>
      </c>
      <c r="B4" s="27" t="s">
        <v>88</v>
      </c>
      <c r="C4" s="32" t="s">
        <v>79</v>
      </c>
      <c r="D4" s="27" t="s">
        <v>80</v>
      </c>
      <c r="E4" s="27"/>
      <c r="F4" s="27" t="s">
        <v>77</v>
      </c>
      <c r="G4" s="27" t="s">
        <v>89</v>
      </c>
      <c r="H4" s="33" t="s">
        <v>79</v>
      </c>
      <c r="I4" s="27" t="s">
        <v>80</v>
      </c>
    </row>
    <row r="5" spans="1:9">
      <c r="A5" s="6">
        <v>770169.25</v>
      </c>
      <c r="B5" s="19" t="s">
        <v>56</v>
      </c>
      <c r="C5" s="34" t="s">
        <v>55</v>
      </c>
      <c r="D5" s="6">
        <f>'SCH-BS'!E9</f>
        <v>1647283.1349999998</v>
      </c>
      <c r="E5" s="6"/>
      <c r="F5" s="6">
        <v>1126323.25</v>
      </c>
      <c r="G5" s="7" t="s">
        <v>90</v>
      </c>
      <c r="H5" s="34" t="s">
        <v>91</v>
      </c>
      <c r="I5" s="41">
        <f>'SCH-DEPRECIATION'!I11</f>
        <v>1313089.135</v>
      </c>
    </row>
    <row r="6" spans="1:9">
      <c r="A6" s="6"/>
      <c r="C6" s="34"/>
      <c r="D6" s="6"/>
      <c r="E6" s="6"/>
      <c r="F6" s="6"/>
      <c r="G6" s="7"/>
      <c r="H6" s="19"/>
      <c r="I6" s="41"/>
    </row>
    <row r="7" spans="1:9">
      <c r="A7" s="6">
        <v>74000</v>
      </c>
      <c r="B7" s="19" t="s">
        <v>60</v>
      </c>
      <c r="C7" s="34" t="s">
        <v>59</v>
      </c>
      <c r="D7" s="6">
        <f>'SCH-BS'!E15</f>
        <v>59000</v>
      </c>
      <c r="E7" s="6"/>
      <c r="F7" s="6">
        <v>21299</v>
      </c>
      <c r="G7" s="7" t="s">
        <v>5</v>
      </c>
      <c r="H7" s="19"/>
      <c r="I7" s="41">
        <f>'R&amp;P'!I55</f>
        <v>0</v>
      </c>
    </row>
    <row r="8" spans="1:9">
      <c r="A8" s="6"/>
      <c r="C8" s="34"/>
      <c r="D8" s="6"/>
      <c r="E8" s="6"/>
      <c r="F8" s="6"/>
      <c r="G8" s="7"/>
      <c r="H8" s="19"/>
      <c r="I8" s="41"/>
    </row>
    <row r="9" spans="1:9">
      <c r="A9" s="6">
        <v>5362</v>
      </c>
      <c r="B9" s="19" t="s">
        <v>92</v>
      </c>
      <c r="C9" s="34" t="s">
        <v>64</v>
      </c>
      <c r="D9" s="6">
        <f>'SCH-BS'!E21</f>
        <v>5362</v>
      </c>
      <c r="E9" s="6"/>
      <c r="F9" s="6">
        <v>909</v>
      </c>
      <c r="G9" s="7" t="s">
        <v>93</v>
      </c>
      <c r="H9" s="19"/>
      <c r="I9" s="41">
        <f>'R&amp;P'!I56</f>
        <v>563592</v>
      </c>
    </row>
    <row r="10" spans="1:9">
      <c r="A10" s="6"/>
      <c r="C10" s="34"/>
      <c r="D10" s="6"/>
      <c r="E10" s="6"/>
      <c r="F10" s="6"/>
      <c r="G10" s="7"/>
      <c r="H10" s="19"/>
      <c r="I10" s="41"/>
    </row>
    <row r="11" spans="1:9">
      <c r="A11" s="6">
        <v>0</v>
      </c>
      <c r="B11" t="s">
        <v>67</v>
      </c>
      <c r="C11" s="34" t="s">
        <v>66</v>
      </c>
      <c r="D11" s="6">
        <f>'SCH-BS'!E27</f>
        <v>0</v>
      </c>
      <c r="E11" s="6"/>
      <c r="F11" s="6">
        <v>0</v>
      </c>
      <c r="G11" s="7" t="s">
        <v>74</v>
      </c>
      <c r="H11" s="34" t="s">
        <v>73</v>
      </c>
      <c r="I11" s="41">
        <f>'SCH-BS'!E50</f>
        <v>644149</v>
      </c>
    </row>
    <row r="12" spans="1:9">
      <c r="A12" s="6"/>
      <c r="C12" s="34"/>
      <c r="D12" s="6"/>
      <c r="E12" s="6"/>
      <c r="F12" s="6"/>
      <c r="G12" s="7"/>
      <c r="H12" s="19"/>
      <c r="I12" s="41"/>
    </row>
    <row r="13" spans="1:9">
      <c r="A13" s="6">
        <v>0</v>
      </c>
      <c r="B13" s="19" t="s">
        <v>94</v>
      </c>
      <c r="C13" s="34" t="s">
        <v>69</v>
      </c>
      <c r="D13" s="6">
        <f>'SCH-BS'!E34</f>
        <v>34185</v>
      </c>
      <c r="E13" s="6"/>
      <c r="F13" s="6"/>
      <c r="G13" s="7"/>
      <c r="H13" s="19"/>
      <c r="I13" s="41"/>
    </row>
    <row r="14" spans="1:9">
      <c r="A14" s="6"/>
      <c r="C14" s="34"/>
      <c r="D14" s="6"/>
      <c r="E14" s="6"/>
      <c r="F14" s="6"/>
      <c r="G14" s="7"/>
      <c r="H14" s="19"/>
      <c r="I14" s="41"/>
    </row>
    <row r="15" spans="1:9">
      <c r="A15" s="6">
        <v>299000</v>
      </c>
      <c r="B15" s="19" t="s">
        <v>95</v>
      </c>
      <c r="C15" s="36" t="s">
        <v>72</v>
      </c>
      <c r="D15" s="6">
        <f>'SCH-BS'!E40</f>
        <v>775000</v>
      </c>
      <c r="E15" s="6"/>
      <c r="F15" s="6"/>
      <c r="G15" s="7"/>
      <c r="H15" s="19"/>
      <c r="I15" s="41"/>
    </row>
    <row r="16" spans="1:9">
      <c r="A16" s="6"/>
      <c r="C16" s="34"/>
      <c r="D16" s="6"/>
      <c r="E16" s="6"/>
      <c r="F16" s="6"/>
      <c r="G16" s="7"/>
      <c r="H16" s="19"/>
      <c r="I16" s="41"/>
    </row>
    <row r="17" spans="1:9" ht="15.75" thickBot="1">
      <c r="A17" s="40">
        <f>SUM(A5:A16)</f>
        <v>1148531.25</v>
      </c>
      <c r="B17" s="27"/>
      <c r="C17" s="32"/>
      <c r="D17" s="40">
        <f>SUM(D5:D16)</f>
        <v>2520830.1349999998</v>
      </c>
      <c r="E17" s="40"/>
      <c r="F17" s="40">
        <f>SUM(F5:F16)</f>
        <v>1148531.25</v>
      </c>
      <c r="G17" s="35"/>
      <c r="H17" s="27"/>
      <c r="I17" s="42">
        <f>SUM(I5:I16)</f>
        <v>2520830.1349999998</v>
      </c>
    </row>
    <row r="18" spans="1:9" ht="15.75" thickTop="1"/>
    <row r="19" spans="1:9">
      <c r="D19" s="121">
        <f>D17-I17</f>
        <v>0</v>
      </c>
      <c r="F19" s="39"/>
    </row>
    <row r="21" spans="1:9">
      <c r="F21" s="39"/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H4" sqref="H4:I20"/>
    </sheetView>
  </sheetViews>
  <sheetFormatPr defaultRowHeight="15"/>
  <cols>
    <col min="1" max="1" width="13.28515625" bestFit="1" customWidth="1"/>
    <col min="2" max="2" width="23.28515625" bestFit="1" customWidth="1"/>
    <col min="4" max="4" width="13.28515625" bestFit="1" customWidth="1"/>
    <col min="5" max="5" width="0.28515625" customWidth="1"/>
    <col min="6" max="7" width="13.28515625" bestFit="1" customWidth="1"/>
    <col min="9" max="9" width="13.28515625" bestFit="1" customWidth="1"/>
  </cols>
  <sheetData>
    <row r="1" spans="1:9">
      <c r="A1" s="153" t="s">
        <v>96</v>
      </c>
      <c r="B1" s="154"/>
      <c r="C1" s="154"/>
      <c r="D1" s="154"/>
      <c r="E1" s="154"/>
      <c r="F1" s="154"/>
      <c r="G1" s="154"/>
      <c r="H1" s="154"/>
      <c r="I1" s="155"/>
    </row>
    <row r="2" spans="1:9">
      <c r="A2" s="156"/>
      <c r="B2" s="157"/>
      <c r="C2" s="157"/>
      <c r="D2" s="157"/>
      <c r="E2" s="157"/>
      <c r="F2" s="157"/>
      <c r="G2" s="157"/>
      <c r="H2" s="157"/>
      <c r="I2" s="158"/>
    </row>
    <row r="3" spans="1:9">
      <c r="A3" s="159" t="s">
        <v>76</v>
      </c>
      <c r="B3" s="160"/>
      <c r="C3" s="160"/>
      <c r="D3" s="160"/>
      <c r="E3" s="160"/>
      <c r="F3" s="160"/>
      <c r="G3" s="160"/>
      <c r="H3" s="160"/>
      <c r="I3" s="161"/>
    </row>
    <row r="4" spans="1:9">
      <c r="A4" s="27" t="s">
        <v>77</v>
      </c>
      <c r="B4" s="27" t="s">
        <v>78</v>
      </c>
      <c r="C4" s="32" t="s">
        <v>79</v>
      </c>
      <c r="D4" s="27" t="s">
        <v>80</v>
      </c>
      <c r="E4" s="27"/>
      <c r="F4" s="27" t="s">
        <v>77</v>
      </c>
      <c r="G4" s="27" t="s">
        <v>81</v>
      </c>
      <c r="H4" s="117" t="s">
        <v>79</v>
      </c>
      <c r="I4" s="58" t="s">
        <v>80</v>
      </c>
    </row>
    <row r="5" spans="1:9">
      <c r="A5" s="6">
        <v>679678</v>
      </c>
      <c r="B5" s="19" t="s">
        <v>82</v>
      </c>
      <c r="C5" s="34"/>
      <c r="D5" s="6">
        <f>'SCH-I&amp;E'!D8</f>
        <v>1086030</v>
      </c>
      <c r="E5" s="6"/>
      <c r="F5" s="6">
        <v>974974</v>
      </c>
      <c r="G5" s="7" t="s">
        <v>48</v>
      </c>
      <c r="H5" s="30"/>
      <c r="I5" s="62">
        <f>'SCH-I&amp;E'!D44</f>
        <v>2425889</v>
      </c>
    </row>
    <row r="6" spans="1:9">
      <c r="A6" s="6"/>
      <c r="B6" s="19"/>
      <c r="C6" s="34"/>
      <c r="D6" s="6"/>
      <c r="E6" s="6"/>
      <c r="F6" s="6"/>
      <c r="G6" s="7"/>
      <c r="H6" s="30"/>
      <c r="I6" s="62"/>
    </row>
    <row r="7" spans="1:9">
      <c r="A7" s="6">
        <v>34461</v>
      </c>
      <c r="B7" s="19" t="s">
        <v>28</v>
      </c>
      <c r="C7" s="34"/>
      <c r="D7" s="6">
        <f>'SCH-I&amp;E'!D17</f>
        <v>44786</v>
      </c>
      <c r="E7" s="6"/>
      <c r="F7" s="6">
        <v>6334</v>
      </c>
      <c r="G7" s="7" t="s">
        <v>83</v>
      </c>
      <c r="H7" s="30"/>
      <c r="I7" s="62">
        <f>'R&amp;P'!E19</f>
        <v>17057</v>
      </c>
    </row>
    <row r="8" spans="1:9">
      <c r="A8" s="6"/>
      <c r="B8" s="19"/>
      <c r="C8" s="34"/>
      <c r="D8" s="6"/>
      <c r="E8" s="6"/>
      <c r="F8" s="44"/>
      <c r="G8" s="19"/>
      <c r="H8" s="30"/>
      <c r="I8" s="62"/>
    </row>
    <row r="9" spans="1:9">
      <c r="A9" s="6">
        <v>387887</v>
      </c>
      <c r="B9" s="19" t="s">
        <v>37</v>
      </c>
      <c r="C9" s="34"/>
      <c r="D9" s="6">
        <f>'SCH-I&amp;E'!D31</f>
        <v>461622</v>
      </c>
      <c r="E9" s="6"/>
      <c r="F9" s="6">
        <v>61055</v>
      </c>
      <c r="G9" s="7" t="s">
        <v>84</v>
      </c>
      <c r="H9" s="30"/>
      <c r="I9" s="62">
        <f>'SCH-I&amp;E'!D48</f>
        <v>71600</v>
      </c>
    </row>
    <row r="10" spans="1:9">
      <c r="A10" s="6"/>
      <c r="B10" s="19"/>
      <c r="C10" s="34"/>
      <c r="D10" s="6"/>
      <c r="E10" s="6"/>
      <c r="F10" s="6"/>
      <c r="G10" s="7"/>
      <c r="H10" s="30"/>
      <c r="I10" s="62"/>
    </row>
    <row r="11" spans="1:9">
      <c r="A11" s="6">
        <v>0</v>
      </c>
      <c r="B11" s="19" t="s">
        <v>43</v>
      </c>
      <c r="C11" s="34"/>
      <c r="D11" s="6">
        <f>'SCH-I&amp;E'!D35</f>
        <v>393029</v>
      </c>
      <c r="E11" s="6"/>
      <c r="F11" s="6">
        <v>900000</v>
      </c>
      <c r="G11" t="s">
        <v>85</v>
      </c>
      <c r="H11" s="30"/>
      <c r="I11" s="62">
        <f>'R&amp;P'!E20</f>
        <v>500000</v>
      </c>
    </row>
    <row r="12" spans="1:9">
      <c r="A12" s="6"/>
      <c r="B12" s="19"/>
      <c r="C12" s="34"/>
      <c r="D12" s="6"/>
      <c r="E12" s="6"/>
      <c r="F12" s="6"/>
      <c r="G12" s="7"/>
      <c r="H12" s="30"/>
      <c r="I12" s="62"/>
    </row>
    <row r="13" spans="1:9">
      <c r="A13" s="6">
        <v>26612</v>
      </c>
      <c r="B13" s="19" t="s">
        <v>46</v>
      </c>
      <c r="C13" s="34"/>
      <c r="D13" s="6">
        <f>'SCH-I&amp;E'!D39</f>
        <v>35595</v>
      </c>
      <c r="E13" s="6"/>
      <c r="F13" s="6"/>
      <c r="G13" s="7"/>
      <c r="H13" s="30"/>
      <c r="I13" s="62"/>
    </row>
    <row r="14" spans="1:9">
      <c r="A14" s="6"/>
      <c r="B14" s="19"/>
      <c r="C14" s="34"/>
      <c r="D14" s="6"/>
      <c r="E14" s="6"/>
      <c r="F14" s="6"/>
      <c r="G14" s="7"/>
      <c r="H14" s="30"/>
      <c r="I14" s="62"/>
    </row>
    <row r="15" spans="1:9">
      <c r="A15" s="6">
        <v>43555.75</v>
      </c>
      <c r="B15" s="19" t="s">
        <v>15</v>
      </c>
      <c r="C15" s="34"/>
      <c r="D15" s="6">
        <f>'SCH-DEPRECIATION'!H11</f>
        <v>116370.11500000001</v>
      </c>
      <c r="E15" s="6"/>
      <c r="F15" s="6"/>
      <c r="G15" s="7"/>
      <c r="H15" s="30"/>
      <c r="I15" s="62"/>
    </row>
    <row r="16" spans="1:9">
      <c r="A16" s="6"/>
      <c r="B16" s="19"/>
      <c r="C16" s="34"/>
      <c r="D16" s="6"/>
      <c r="E16" s="6"/>
      <c r="F16" s="6"/>
      <c r="G16" s="7"/>
      <c r="H16" s="30"/>
      <c r="I16" s="62"/>
    </row>
    <row r="17" spans="1:9">
      <c r="A17" s="6">
        <f>F20-SUM(A5:A16)</f>
        <v>770169.25</v>
      </c>
      <c r="B17" s="19" t="s">
        <v>86</v>
      </c>
      <c r="C17" s="34"/>
      <c r="D17" s="6">
        <f>I20-SUM(D5:D16)</f>
        <v>877113.88499999978</v>
      </c>
      <c r="E17" s="6"/>
      <c r="F17" s="6"/>
      <c r="G17" s="7"/>
      <c r="H17" s="30"/>
      <c r="I17" s="62"/>
    </row>
    <row r="18" spans="1:9">
      <c r="A18" s="6"/>
      <c r="B18" s="19"/>
      <c r="C18" s="34"/>
      <c r="D18" s="6"/>
      <c r="E18" s="6"/>
      <c r="F18" s="6"/>
      <c r="G18" s="7"/>
      <c r="H18" s="30"/>
      <c r="I18" s="62"/>
    </row>
    <row r="19" spans="1:9">
      <c r="A19" s="6"/>
      <c r="B19" s="19"/>
      <c r="C19" s="34"/>
      <c r="D19" s="6"/>
      <c r="E19" s="6"/>
      <c r="F19" s="6"/>
      <c r="G19" s="7"/>
      <c r="H19" s="30"/>
      <c r="I19" s="62"/>
    </row>
    <row r="20" spans="1:9" ht="15.75" thickBot="1">
      <c r="A20" s="40">
        <f>SUM(A5:A19)</f>
        <v>1942363</v>
      </c>
      <c r="B20" s="27"/>
      <c r="C20" s="32"/>
      <c r="D20" s="40">
        <f>SUM(D5:D19)</f>
        <v>3014546</v>
      </c>
      <c r="E20" s="40"/>
      <c r="F20" s="40">
        <f>SUM(F5:F19)</f>
        <v>1942363</v>
      </c>
      <c r="G20" s="35"/>
      <c r="H20" s="58"/>
      <c r="I20" s="118">
        <f>SUM(I5:I19)</f>
        <v>3014546</v>
      </c>
    </row>
    <row r="21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2"/>
  <sheetViews>
    <sheetView tabSelected="1" topLeftCell="A16" workbookViewId="0">
      <selection activeCell="D38" sqref="D38"/>
    </sheetView>
  </sheetViews>
  <sheetFormatPr defaultRowHeight="15"/>
  <cols>
    <col min="2" max="2" width="32.5703125" bestFit="1" customWidth="1"/>
    <col min="3" max="3" width="13.5703125" customWidth="1"/>
    <col min="4" max="5" width="13.28515625" bestFit="1" customWidth="1"/>
    <col min="7" max="7" width="10.5703125" bestFit="1" customWidth="1"/>
  </cols>
  <sheetData>
    <row r="1" spans="1:5">
      <c r="A1" s="153" t="s">
        <v>96</v>
      </c>
      <c r="B1" s="154"/>
      <c r="C1" s="154"/>
      <c r="D1" s="154"/>
      <c r="E1" s="155"/>
    </row>
    <row r="2" spans="1:5">
      <c r="A2" s="156"/>
      <c r="B2" s="157"/>
      <c r="C2" s="157"/>
      <c r="D2" s="157"/>
      <c r="E2" s="158"/>
    </row>
    <row r="3" spans="1:5">
      <c r="A3" s="153" t="s">
        <v>54</v>
      </c>
      <c r="B3" s="154"/>
      <c r="C3" s="154"/>
      <c r="D3" s="154"/>
      <c r="E3" s="155"/>
    </row>
    <row r="4" spans="1:5">
      <c r="A4" s="156"/>
      <c r="B4" s="157"/>
      <c r="C4" s="157"/>
      <c r="D4" s="157"/>
      <c r="E4" s="158"/>
    </row>
    <row r="5" spans="1:5">
      <c r="A5" s="27" t="s">
        <v>20</v>
      </c>
      <c r="B5" s="27" t="s">
        <v>21</v>
      </c>
      <c r="C5" s="27"/>
      <c r="D5" s="27" t="s">
        <v>22</v>
      </c>
      <c r="E5" s="28" t="s">
        <v>22</v>
      </c>
    </row>
    <row r="6" spans="1:5">
      <c r="A6" s="19"/>
      <c r="B6" s="19"/>
      <c r="C6" s="19"/>
      <c r="D6" s="19"/>
      <c r="E6" s="9"/>
    </row>
    <row r="7" spans="1:5">
      <c r="A7" s="19" t="s">
        <v>55</v>
      </c>
      <c r="B7" s="29" t="s">
        <v>56</v>
      </c>
      <c r="C7" s="29"/>
      <c r="D7" s="6"/>
      <c r="E7" s="41"/>
    </row>
    <row r="8" spans="1:5" ht="17.25" customHeight="1">
      <c r="A8" s="19"/>
      <c r="B8" s="63" t="s">
        <v>57</v>
      </c>
      <c r="C8" s="63"/>
      <c r="D8" s="10">
        <f>BS!A5</f>
        <v>770169.25</v>
      </c>
      <c r="E8" s="62"/>
    </row>
    <row r="9" spans="1:5">
      <c r="A9" s="19"/>
      <c r="B9" s="30" t="s">
        <v>58</v>
      </c>
      <c r="C9" s="30"/>
      <c r="D9" s="43">
        <f>'I&amp;E'!D17</f>
        <v>877113.88499999978</v>
      </c>
      <c r="E9" s="62">
        <f>D8+D9</f>
        <v>1647283.1349999998</v>
      </c>
    </row>
    <row r="10" spans="1:5">
      <c r="A10" s="19"/>
      <c r="B10" s="30"/>
      <c r="C10" s="30"/>
      <c r="D10" s="10"/>
      <c r="E10" s="62"/>
    </row>
    <row r="11" spans="1:5">
      <c r="A11" s="19" t="s">
        <v>59</v>
      </c>
      <c r="B11" s="60" t="s">
        <v>60</v>
      </c>
      <c r="C11" s="60"/>
      <c r="D11" s="10"/>
      <c r="E11" s="62"/>
    </row>
    <row r="12" spans="1:5">
      <c r="A12" s="19"/>
      <c r="B12" s="30" t="s">
        <v>61</v>
      </c>
      <c r="C12" s="30"/>
      <c r="D12" s="10">
        <f>BS!A7</f>
        <v>74000</v>
      </c>
      <c r="E12" s="62"/>
    </row>
    <row r="13" spans="1:5">
      <c r="A13" s="19"/>
      <c r="B13" s="30" t="s">
        <v>62</v>
      </c>
      <c r="C13" s="30"/>
      <c r="D13" s="43"/>
      <c r="E13" s="62"/>
    </row>
    <row r="14" spans="1:5">
      <c r="A14" s="19"/>
      <c r="B14" s="30"/>
      <c r="C14" s="30"/>
      <c r="D14" s="10">
        <f>D12+D13</f>
        <v>74000</v>
      </c>
      <c r="E14" s="62"/>
    </row>
    <row r="15" spans="1:5">
      <c r="A15" s="19"/>
      <c r="B15" s="30" t="s">
        <v>63</v>
      </c>
      <c r="C15" s="50"/>
      <c r="D15" s="111">
        <f>'R&amp;P'!J43</f>
        <v>15000</v>
      </c>
      <c r="E15" s="62">
        <f>D14-D15</f>
        <v>59000</v>
      </c>
    </row>
    <row r="16" spans="1:5">
      <c r="A16" s="19"/>
      <c r="B16" s="30"/>
      <c r="C16" s="30"/>
      <c r="D16" s="10"/>
      <c r="E16" s="62"/>
    </row>
    <row r="17" spans="1:5">
      <c r="A17" s="19" t="s">
        <v>64</v>
      </c>
      <c r="B17" s="60" t="s">
        <v>65</v>
      </c>
      <c r="C17" s="60"/>
      <c r="D17" s="10"/>
      <c r="E17" s="62"/>
    </row>
    <row r="18" spans="1:5">
      <c r="A18" s="19"/>
      <c r="B18" s="30" t="s">
        <v>61</v>
      </c>
      <c r="C18" s="30"/>
      <c r="D18" s="72">
        <f>BS!A9</f>
        <v>5362</v>
      </c>
      <c r="E18" s="62"/>
    </row>
    <row r="19" spans="1:5">
      <c r="A19" s="19"/>
      <c r="B19" s="30" t="s">
        <v>62</v>
      </c>
      <c r="C19" s="30"/>
      <c r="D19" s="43">
        <f>'R&amp;P'!E24</f>
        <v>0</v>
      </c>
      <c r="E19" s="62"/>
    </row>
    <row r="20" spans="1:5">
      <c r="A20" s="19"/>
      <c r="B20" s="30"/>
      <c r="C20" s="30"/>
      <c r="D20" s="10">
        <f>D18+D19</f>
        <v>5362</v>
      </c>
      <c r="E20" s="62"/>
    </row>
    <row r="21" spans="1:5">
      <c r="A21" s="19"/>
      <c r="B21" s="30" t="s">
        <v>63</v>
      </c>
      <c r="C21" s="30"/>
      <c r="D21" s="43"/>
      <c r="E21" s="62">
        <f>D20-D21</f>
        <v>5362</v>
      </c>
    </row>
    <row r="22" spans="1:5">
      <c r="A22" s="19"/>
      <c r="B22" s="30"/>
      <c r="C22" s="30"/>
      <c r="D22" s="10"/>
      <c r="E22" s="62"/>
    </row>
    <row r="23" spans="1:5">
      <c r="A23" s="19" t="s">
        <v>66</v>
      </c>
      <c r="B23" s="60" t="s">
        <v>67</v>
      </c>
      <c r="C23" s="60"/>
      <c r="D23" s="10"/>
      <c r="E23" s="62"/>
    </row>
    <row r="24" spans="1:5">
      <c r="A24" s="19"/>
      <c r="B24" s="30" t="s">
        <v>61</v>
      </c>
      <c r="C24" s="30"/>
      <c r="D24" s="10">
        <f>BS!A11</f>
        <v>0</v>
      </c>
      <c r="E24" s="62"/>
    </row>
    <row r="25" spans="1:5">
      <c r="A25" s="19"/>
      <c r="B25" s="30" t="s">
        <v>62</v>
      </c>
      <c r="C25" s="30"/>
      <c r="D25" s="43">
        <v>0</v>
      </c>
      <c r="E25" s="62"/>
    </row>
    <row r="26" spans="1:5">
      <c r="A26" s="19"/>
      <c r="B26" s="30"/>
      <c r="C26" s="30"/>
      <c r="D26" s="10">
        <f>D24+D25</f>
        <v>0</v>
      </c>
      <c r="E26" s="62"/>
    </row>
    <row r="27" spans="1:5">
      <c r="A27" s="19"/>
      <c r="B27" s="30" t="s">
        <v>68</v>
      </c>
      <c r="C27" s="30"/>
      <c r="D27" s="43">
        <v>0</v>
      </c>
      <c r="E27" s="62">
        <f>D26-D27</f>
        <v>0</v>
      </c>
    </row>
    <row r="28" spans="1:5">
      <c r="A28" s="19"/>
      <c r="B28" s="30"/>
      <c r="C28" s="30"/>
      <c r="D28" s="10"/>
      <c r="E28" s="62"/>
    </row>
    <row r="29" spans="1:5">
      <c r="A29" s="19" t="s">
        <v>69</v>
      </c>
      <c r="B29" s="60" t="s">
        <v>70</v>
      </c>
      <c r="C29" s="60"/>
      <c r="D29" s="10"/>
      <c r="E29" s="62"/>
    </row>
    <row r="30" spans="1:5">
      <c r="A30" s="19"/>
      <c r="B30" s="30" t="s">
        <v>4</v>
      </c>
      <c r="C30" s="30"/>
      <c r="D30" s="10">
        <f>BS!A13</f>
        <v>0</v>
      </c>
      <c r="E30" s="62"/>
    </row>
    <row r="31" spans="1:5">
      <c r="A31" s="19"/>
      <c r="B31" s="74" t="s">
        <v>116</v>
      </c>
      <c r="C31" s="74"/>
      <c r="D31" s="72">
        <f>'R&amp;P'!E31</f>
        <v>11240</v>
      </c>
      <c r="E31" s="62"/>
    </row>
    <row r="32" spans="1:5">
      <c r="A32" s="19"/>
      <c r="B32" s="71" t="s">
        <v>117</v>
      </c>
      <c r="C32" s="71"/>
      <c r="D32" s="72">
        <f>'R&amp;P'!E32</f>
        <v>3325</v>
      </c>
      <c r="E32" s="62"/>
    </row>
    <row r="33" spans="1:7">
      <c r="A33" s="19"/>
      <c r="B33" s="71" t="s">
        <v>162</v>
      </c>
      <c r="C33" s="71"/>
      <c r="D33" s="72">
        <f>'R&amp;P'!E18</f>
        <v>16200</v>
      </c>
      <c r="E33" s="62"/>
      <c r="G33" s="39"/>
    </row>
    <row r="34" spans="1:7">
      <c r="A34" s="19"/>
      <c r="B34" s="71" t="s">
        <v>118</v>
      </c>
      <c r="C34" s="71"/>
      <c r="D34" s="110">
        <f>'R&amp;P'!E33</f>
        <v>3420</v>
      </c>
      <c r="E34" s="62">
        <f>SUM(D30:D34)</f>
        <v>34185</v>
      </c>
    </row>
    <row r="35" spans="1:7">
      <c r="A35" s="19"/>
      <c r="B35" s="30"/>
      <c r="C35" s="30"/>
      <c r="D35" s="10"/>
      <c r="E35" s="62"/>
    </row>
    <row r="36" spans="1:7">
      <c r="A36" s="19" t="s">
        <v>72</v>
      </c>
      <c r="B36" s="60" t="s">
        <v>156</v>
      </c>
      <c r="C36" s="60"/>
      <c r="D36" s="10"/>
      <c r="E36" s="62"/>
    </row>
    <row r="37" spans="1:7">
      <c r="A37" s="19"/>
      <c r="B37" s="30" t="s">
        <v>4</v>
      </c>
      <c r="C37" s="30"/>
      <c r="D37" s="10">
        <f>BS!A15</f>
        <v>299000</v>
      </c>
      <c r="E37" s="62"/>
    </row>
    <row r="38" spans="1:7">
      <c r="A38" s="19"/>
      <c r="B38" s="30" t="s">
        <v>62</v>
      </c>
      <c r="C38" s="30"/>
      <c r="D38" s="172">
        <f>'R&amp;P'!E21</f>
        <v>476000</v>
      </c>
      <c r="E38" s="62"/>
    </row>
    <row r="39" spans="1:7">
      <c r="A39" s="19"/>
      <c r="B39" s="30"/>
      <c r="C39" s="30"/>
      <c r="D39" s="10">
        <f>D37+D38</f>
        <v>775000</v>
      </c>
      <c r="E39" s="62"/>
    </row>
    <row r="40" spans="1:7">
      <c r="A40" s="19"/>
      <c r="B40" s="30" t="s">
        <v>68</v>
      </c>
      <c r="C40" s="30"/>
      <c r="D40" s="43">
        <v>0</v>
      </c>
      <c r="E40" s="62">
        <f>D39-D40</f>
        <v>775000</v>
      </c>
    </row>
    <row r="41" spans="1:7">
      <c r="A41" s="19"/>
      <c r="B41" s="30"/>
      <c r="C41" s="30"/>
      <c r="D41" s="10"/>
      <c r="E41" s="62"/>
    </row>
    <row r="42" spans="1:7">
      <c r="A42" s="19" t="s">
        <v>73</v>
      </c>
      <c r="B42" s="112" t="s">
        <v>74</v>
      </c>
      <c r="C42" s="112"/>
      <c r="D42" s="10"/>
      <c r="E42" s="62"/>
    </row>
    <row r="43" spans="1:7">
      <c r="A43" s="19"/>
      <c r="B43" s="30" t="s">
        <v>4</v>
      </c>
      <c r="C43" s="30"/>
      <c r="D43" s="10">
        <f>BS!F11</f>
        <v>0</v>
      </c>
      <c r="E43" s="62"/>
    </row>
    <row r="44" spans="1:7">
      <c r="A44" s="19"/>
      <c r="B44" s="73" t="s">
        <v>113</v>
      </c>
      <c r="C44" s="72">
        <f>'R&amp;P'!J42</f>
        <v>12640</v>
      </c>
      <c r="E44" s="62"/>
    </row>
    <row r="45" spans="1:7">
      <c r="A45" s="19"/>
      <c r="B45" s="73" t="s">
        <v>113</v>
      </c>
      <c r="C45" s="110">
        <f>'R&amp;P'!E28</f>
        <v>10570</v>
      </c>
      <c r="D45" s="39">
        <f>C44-C45</f>
        <v>2070</v>
      </c>
      <c r="E45" s="62"/>
    </row>
    <row r="46" spans="1:7">
      <c r="A46" s="19"/>
      <c r="B46" s="73" t="s">
        <v>150</v>
      </c>
      <c r="C46" s="73"/>
      <c r="D46" s="72">
        <f>'R&amp;P'!J44</f>
        <v>430023</v>
      </c>
      <c r="E46" s="62"/>
    </row>
    <row r="47" spans="1:7">
      <c r="A47" s="19"/>
      <c r="B47" s="73" t="s">
        <v>151</v>
      </c>
      <c r="C47" s="73"/>
      <c r="D47" s="72">
        <f>'R&amp;P'!J45</f>
        <v>19240</v>
      </c>
      <c r="E47" s="62"/>
    </row>
    <row r="48" spans="1:7">
      <c r="A48" s="19"/>
      <c r="B48" s="73" t="s">
        <v>152</v>
      </c>
      <c r="C48" s="72">
        <f>'R&amp;P'!J46</f>
        <v>163782</v>
      </c>
      <c r="E48" s="62"/>
    </row>
    <row r="49" spans="1:5">
      <c r="A49" s="19"/>
      <c r="B49" s="74" t="s">
        <v>115</v>
      </c>
      <c r="C49" s="110">
        <f>'R&amp;P'!E30</f>
        <v>93130</v>
      </c>
      <c r="D49" s="39">
        <f>C48-C49</f>
        <v>70652</v>
      </c>
      <c r="E49" s="62"/>
    </row>
    <row r="50" spans="1:5">
      <c r="A50" s="19"/>
      <c r="B50" s="113" t="s">
        <v>153</v>
      </c>
      <c r="C50" s="113"/>
      <c r="D50" s="110">
        <f>'R&amp;P'!J47</f>
        <v>122164</v>
      </c>
      <c r="E50" s="62">
        <f>SUM(D43:D50)</f>
        <v>644149</v>
      </c>
    </row>
    <row r="51" spans="1:5">
      <c r="A51" s="19"/>
      <c r="B51" s="30"/>
      <c r="C51" s="30"/>
      <c r="D51" s="30"/>
      <c r="E51" s="61"/>
    </row>
    <row r="52" spans="1:5">
      <c r="A52" s="24"/>
      <c r="B52" s="114"/>
      <c r="C52" s="114"/>
      <c r="D52" s="31"/>
      <c r="E52" s="115"/>
    </row>
  </sheetData>
  <mergeCells count="2">
    <mergeCell ref="A1:E2"/>
    <mergeCell ref="A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9"/>
  <sheetViews>
    <sheetView topLeftCell="A16" workbookViewId="0">
      <selection activeCell="I43" sqref="I43"/>
    </sheetView>
  </sheetViews>
  <sheetFormatPr defaultRowHeight="15"/>
  <cols>
    <col min="2" max="2" width="39.7109375" bestFit="1" customWidth="1"/>
    <col min="3" max="4" width="13.28515625" bestFit="1" customWidth="1"/>
    <col min="9" max="10" width="13.28515625" bestFit="1" customWidth="1"/>
  </cols>
  <sheetData>
    <row r="1" spans="1:9">
      <c r="A1" s="162" t="s">
        <v>96</v>
      </c>
      <c r="B1" s="163"/>
      <c r="C1" s="163"/>
      <c r="D1" s="164"/>
    </row>
    <row r="2" spans="1:9">
      <c r="A2" s="165"/>
      <c r="B2" s="166"/>
      <c r="C2" s="166"/>
      <c r="D2" s="167"/>
    </row>
    <row r="3" spans="1:9">
      <c r="A3" s="162" t="s">
        <v>19</v>
      </c>
      <c r="B3" s="163"/>
      <c r="C3" s="163"/>
      <c r="D3" s="164"/>
    </row>
    <row r="4" spans="1:9">
      <c r="A4" s="165"/>
      <c r="B4" s="166"/>
      <c r="C4" s="166"/>
      <c r="D4" s="167"/>
    </row>
    <row r="5" spans="1:9">
      <c r="A5" s="58" t="s">
        <v>20</v>
      </c>
      <c r="B5" s="58" t="s">
        <v>21</v>
      </c>
      <c r="C5" s="58" t="s">
        <v>22</v>
      </c>
      <c r="D5" s="59" t="s">
        <v>22</v>
      </c>
    </row>
    <row r="6" spans="1:9">
      <c r="A6" s="30" t="s">
        <v>23</v>
      </c>
      <c r="B6" s="60" t="s">
        <v>24</v>
      </c>
      <c r="C6" s="30"/>
      <c r="D6" s="61"/>
      <c r="F6" s="48"/>
      <c r="G6" s="48"/>
      <c r="H6" s="51"/>
      <c r="I6" s="54"/>
    </row>
    <row r="7" spans="1:9">
      <c r="A7" s="30"/>
      <c r="B7" s="30" t="s">
        <v>25</v>
      </c>
      <c r="C7" s="10">
        <f>'R&amp;P'!J7</f>
        <v>1077320</v>
      </c>
      <c r="D7" s="62"/>
      <c r="F7" s="48"/>
      <c r="G7" s="48"/>
      <c r="H7" s="51"/>
      <c r="I7" s="54"/>
    </row>
    <row r="8" spans="1:9">
      <c r="A8" s="30"/>
      <c r="B8" s="30" t="s">
        <v>26</v>
      </c>
      <c r="C8" s="43">
        <f>'R&amp;P'!J8</f>
        <v>8710</v>
      </c>
      <c r="D8" s="62">
        <f>SUM(C7:C8)</f>
        <v>1086030</v>
      </c>
      <c r="F8" s="48"/>
      <c r="G8" s="48"/>
      <c r="H8" s="51"/>
      <c r="I8" s="54"/>
    </row>
    <row r="9" spans="1:9">
      <c r="A9" s="30"/>
      <c r="B9" s="49"/>
      <c r="C9" s="10"/>
      <c r="D9" s="62"/>
      <c r="F9" s="48"/>
      <c r="G9" s="48"/>
      <c r="H9" s="51"/>
      <c r="I9" s="54"/>
    </row>
    <row r="10" spans="1:9">
      <c r="A10" s="30" t="s">
        <v>27</v>
      </c>
      <c r="B10" s="60" t="s">
        <v>28</v>
      </c>
      <c r="C10" s="10"/>
      <c r="D10" s="62"/>
      <c r="F10" s="48"/>
      <c r="G10" s="48"/>
      <c r="H10" s="51"/>
      <c r="I10" s="54"/>
    </row>
    <row r="11" spans="1:9">
      <c r="A11" s="30"/>
      <c r="B11" s="30" t="s">
        <v>29</v>
      </c>
      <c r="C11" s="10">
        <f>'R&amp;P'!J10</f>
        <v>10451</v>
      </c>
      <c r="D11" s="62"/>
      <c r="F11" s="48"/>
      <c r="G11" s="48"/>
      <c r="H11" s="51"/>
      <c r="I11" s="54"/>
    </row>
    <row r="12" spans="1:9">
      <c r="A12" s="30"/>
      <c r="B12" s="30" t="s">
        <v>30</v>
      </c>
      <c r="C12" s="10">
        <f>'R&amp;P'!J13</f>
        <v>20990</v>
      </c>
      <c r="D12" s="62"/>
      <c r="F12" s="48"/>
      <c r="G12" s="48"/>
      <c r="H12" s="51"/>
      <c r="I12" s="54"/>
    </row>
    <row r="13" spans="1:9">
      <c r="A13" s="30"/>
      <c r="B13" s="30" t="s">
        <v>31</v>
      </c>
      <c r="C13" s="10">
        <f>'R&amp;P'!J11</f>
        <v>1526</v>
      </c>
      <c r="D13" s="62"/>
      <c r="F13" s="48"/>
      <c r="G13" s="48"/>
      <c r="H13" s="51"/>
      <c r="I13" s="54"/>
    </row>
    <row r="14" spans="1:9">
      <c r="A14" s="30"/>
      <c r="B14" s="30" t="s">
        <v>32</v>
      </c>
      <c r="C14" s="10">
        <f>'R&amp;P'!J12</f>
        <v>2196</v>
      </c>
      <c r="D14" s="62"/>
      <c r="F14" s="48"/>
      <c r="G14" s="48"/>
      <c r="H14" s="51"/>
      <c r="I14" s="54"/>
    </row>
    <row r="15" spans="1:9">
      <c r="A15" s="30"/>
      <c r="B15" s="30" t="s">
        <v>33</v>
      </c>
      <c r="C15" s="10">
        <f>'R&amp;P'!J14</f>
        <v>3748</v>
      </c>
      <c r="D15" s="62"/>
      <c r="F15" s="48"/>
      <c r="G15" s="48"/>
      <c r="H15" s="51"/>
      <c r="I15" s="55"/>
    </row>
    <row r="16" spans="1:9">
      <c r="A16" s="30"/>
      <c r="B16" s="30" t="s">
        <v>34</v>
      </c>
      <c r="C16" s="10">
        <f>'R&amp;P'!J16</f>
        <v>4923</v>
      </c>
      <c r="D16" s="62"/>
      <c r="F16" s="48"/>
      <c r="G16" s="48"/>
      <c r="H16" s="51"/>
      <c r="I16" s="55"/>
    </row>
    <row r="17" spans="1:9">
      <c r="A17" s="30"/>
      <c r="B17" s="30" t="s">
        <v>35</v>
      </c>
      <c r="C17" s="43">
        <f>'R&amp;P'!J17</f>
        <v>952</v>
      </c>
      <c r="D17" s="62">
        <f>SUM(C11:C17)</f>
        <v>44786</v>
      </c>
      <c r="F17" s="48"/>
      <c r="G17" s="48"/>
      <c r="H17" s="51"/>
      <c r="I17" s="54"/>
    </row>
    <row r="18" spans="1:9">
      <c r="A18" s="30"/>
      <c r="B18" s="30"/>
      <c r="C18" s="10"/>
      <c r="D18" s="62"/>
      <c r="F18" s="51"/>
      <c r="G18" s="51"/>
      <c r="H18" s="51"/>
      <c r="I18" s="54"/>
    </row>
    <row r="19" spans="1:9">
      <c r="A19" s="30" t="s">
        <v>36</v>
      </c>
      <c r="B19" s="60" t="s">
        <v>37</v>
      </c>
      <c r="C19" s="10"/>
      <c r="D19" s="62"/>
      <c r="F19" s="48"/>
      <c r="G19" s="48"/>
      <c r="H19" s="51"/>
      <c r="I19" s="54"/>
    </row>
    <row r="20" spans="1:9">
      <c r="A20" s="30"/>
      <c r="B20" s="50" t="s">
        <v>38</v>
      </c>
      <c r="C20" s="10">
        <f>'R&amp;P'!J21</f>
        <v>0</v>
      </c>
      <c r="D20" s="62"/>
      <c r="F20" s="48"/>
      <c r="G20" s="48"/>
      <c r="H20" s="51"/>
      <c r="I20" s="54"/>
    </row>
    <row r="21" spans="1:9">
      <c r="A21" s="30"/>
      <c r="B21" s="50" t="s">
        <v>39</v>
      </c>
      <c r="C21" s="10">
        <f>'R&amp;P'!J22</f>
        <v>0</v>
      </c>
      <c r="D21" s="62"/>
      <c r="F21" s="53"/>
      <c r="G21" s="53"/>
      <c r="H21" s="51"/>
      <c r="I21" s="54"/>
    </row>
    <row r="22" spans="1:9">
      <c r="A22" s="30"/>
      <c r="B22" s="50" t="s">
        <v>40</v>
      </c>
      <c r="C22" s="10">
        <f>'R&amp;P'!J18</f>
        <v>330000</v>
      </c>
      <c r="D22" s="62"/>
      <c r="F22" s="51"/>
      <c r="G22" s="51"/>
      <c r="H22" s="51"/>
      <c r="I22" s="54"/>
    </row>
    <row r="23" spans="1:9">
      <c r="A23" s="30"/>
      <c r="B23" s="37" t="s">
        <v>119</v>
      </c>
      <c r="C23" s="10">
        <f>'R&amp;P'!J6</f>
        <v>6080</v>
      </c>
      <c r="D23" s="62"/>
      <c r="F23" s="48"/>
      <c r="G23" s="48"/>
      <c r="H23" s="51"/>
      <c r="I23" s="54"/>
    </row>
    <row r="24" spans="1:9">
      <c r="A24" s="30"/>
      <c r="B24" s="37" t="s">
        <v>130</v>
      </c>
      <c r="C24" s="10">
        <f>'R&amp;P'!J19</f>
        <v>12666</v>
      </c>
      <c r="D24" s="62"/>
      <c r="F24" s="51"/>
      <c r="G24" s="51"/>
      <c r="H24" s="51"/>
      <c r="I24" s="54"/>
    </row>
    <row r="25" spans="1:9">
      <c r="A25" s="30"/>
      <c r="B25" s="37" t="s">
        <v>131</v>
      </c>
      <c r="C25" s="10">
        <f>'R&amp;P'!J20</f>
        <v>4180</v>
      </c>
      <c r="D25" s="62"/>
      <c r="F25" s="51"/>
      <c r="G25" s="51"/>
      <c r="H25" s="51"/>
      <c r="I25" s="54"/>
    </row>
    <row r="26" spans="1:9">
      <c r="A26" s="30"/>
      <c r="B26" s="52" t="s">
        <v>134</v>
      </c>
      <c r="C26" s="10">
        <f>'R&amp;P'!J25</f>
        <v>103158</v>
      </c>
      <c r="D26" s="62"/>
    </row>
    <row r="27" spans="1:9">
      <c r="A27" s="30"/>
      <c r="B27" s="50" t="s">
        <v>135</v>
      </c>
      <c r="C27" s="10">
        <f>'R&amp;P'!J26</f>
        <v>3125</v>
      </c>
      <c r="D27" s="62"/>
      <c r="E27" s="7"/>
    </row>
    <row r="28" spans="1:9">
      <c r="A28" s="30"/>
      <c r="B28" s="37" t="s">
        <v>136</v>
      </c>
      <c r="C28" s="10">
        <f>'R&amp;P'!J27</f>
        <v>0</v>
      </c>
      <c r="D28" s="62"/>
    </row>
    <row r="29" spans="1:9">
      <c r="A29" s="30"/>
      <c r="B29" s="50" t="s">
        <v>138</v>
      </c>
      <c r="C29" s="10">
        <f>'R&amp;P'!J29</f>
        <v>1000</v>
      </c>
      <c r="D29" s="62"/>
    </row>
    <row r="30" spans="1:9">
      <c r="A30" s="30"/>
      <c r="B30" s="50" t="s">
        <v>142</v>
      </c>
      <c r="C30" s="10">
        <f>'R&amp;P'!J33</f>
        <v>300</v>
      </c>
      <c r="D30" s="62"/>
    </row>
    <row r="31" spans="1:9">
      <c r="A31" s="30"/>
      <c r="B31" s="30" t="s">
        <v>41</v>
      </c>
      <c r="C31" s="43">
        <f>'R&amp;P'!J15</f>
        <v>1113</v>
      </c>
      <c r="D31" s="62">
        <f>SUM(C20:C31)</f>
        <v>461622</v>
      </c>
    </row>
    <row r="32" spans="1:9">
      <c r="A32" s="30"/>
      <c r="B32" s="30"/>
      <c r="C32" s="10"/>
      <c r="D32" s="62"/>
    </row>
    <row r="33" spans="1:10">
      <c r="A33" s="30" t="s">
        <v>42</v>
      </c>
      <c r="B33" s="60" t="s">
        <v>43</v>
      </c>
      <c r="C33" s="10"/>
      <c r="D33" s="62"/>
    </row>
    <row r="34" spans="1:10">
      <c r="A34" s="30"/>
      <c r="B34" s="63" t="s">
        <v>161</v>
      </c>
      <c r="C34" s="62">
        <f>'R&amp;P'!J23</f>
        <v>393029</v>
      </c>
      <c r="D34" s="62"/>
    </row>
    <row r="35" spans="1:10">
      <c r="A35" s="30"/>
      <c r="B35" s="63" t="s">
        <v>44</v>
      </c>
      <c r="C35" s="64">
        <v>0</v>
      </c>
      <c r="D35" s="62">
        <f>SUM(C34:C35)</f>
        <v>393029</v>
      </c>
    </row>
    <row r="36" spans="1:10">
      <c r="A36" s="30"/>
      <c r="B36" s="65"/>
      <c r="C36" s="62"/>
      <c r="D36" s="62"/>
    </row>
    <row r="37" spans="1:10">
      <c r="A37" s="30" t="s">
        <v>45</v>
      </c>
      <c r="B37" s="66" t="s">
        <v>46</v>
      </c>
      <c r="C37" s="10"/>
      <c r="D37" s="62"/>
    </row>
    <row r="38" spans="1:10">
      <c r="A38" s="30"/>
      <c r="B38" s="67" t="s">
        <v>133</v>
      </c>
      <c r="C38" s="10">
        <f>'R&amp;P'!J24</f>
        <v>35595</v>
      </c>
      <c r="D38" s="62"/>
    </row>
    <row r="39" spans="1:10">
      <c r="A39" s="30"/>
      <c r="B39" s="50"/>
      <c r="C39" s="43">
        <v>0</v>
      </c>
      <c r="D39" s="62">
        <f>SUM(C38:C39)</f>
        <v>35595</v>
      </c>
      <c r="F39" s="48"/>
      <c r="G39" s="48"/>
      <c r="H39" s="48"/>
      <c r="I39" s="56"/>
      <c r="J39" s="54"/>
    </row>
    <row r="40" spans="1:10">
      <c r="A40" s="30"/>
      <c r="B40" s="30"/>
      <c r="C40" s="10"/>
      <c r="D40" s="62"/>
      <c r="F40" s="48"/>
      <c r="G40" s="48"/>
      <c r="H40" s="48"/>
      <c r="I40" s="56"/>
      <c r="J40" s="54"/>
    </row>
    <row r="41" spans="1:10">
      <c r="A41" s="30" t="s">
        <v>47</v>
      </c>
      <c r="B41" s="60" t="s">
        <v>48</v>
      </c>
      <c r="C41" s="10"/>
      <c r="D41" s="62"/>
      <c r="F41" s="48"/>
      <c r="G41" s="57"/>
      <c r="H41" s="57"/>
      <c r="I41" s="56"/>
      <c r="J41" s="54"/>
    </row>
    <row r="42" spans="1:10">
      <c r="A42" s="49"/>
      <c r="B42" s="30" t="s">
        <v>49</v>
      </c>
      <c r="C42" s="10">
        <f>'R&amp;P'!E10</f>
        <v>1753436</v>
      </c>
      <c r="D42" s="62"/>
      <c r="F42" s="48"/>
      <c r="G42" s="48"/>
      <c r="H42" s="48"/>
      <c r="I42" s="56"/>
      <c r="J42" s="54"/>
    </row>
    <row r="43" spans="1:10">
      <c r="A43" s="30"/>
      <c r="B43" s="30" t="s">
        <v>50</v>
      </c>
      <c r="C43" s="10">
        <f>'R&amp;P'!E15+'R&amp;P'!E11</f>
        <v>658253</v>
      </c>
      <c r="D43" s="62"/>
      <c r="F43" s="48"/>
      <c r="G43" s="51"/>
      <c r="H43" s="51"/>
      <c r="I43" s="56"/>
      <c r="J43" s="54"/>
    </row>
    <row r="44" spans="1:10">
      <c r="A44" s="30"/>
      <c r="B44" s="37" t="s">
        <v>75</v>
      </c>
      <c r="C44" s="43">
        <f>'R&amp;P'!E14</f>
        <v>14200</v>
      </c>
      <c r="D44" s="62">
        <f>SUM(C42:C44)</f>
        <v>2425889</v>
      </c>
      <c r="F44" s="48"/>
      <c r="G44" s="48"/>
      <c r="H44" s="48"/>
      <c r="I44" s="56"/>
      <c r="J44" s="54"/>
    </row>
    <row r="45" spans="1:10">
      <c r="A45" s="30"/>
      <c r="B45" s="30"/>
      <c r="C45" s="10"/>
      <c r="D45" s="62"/>
      <c r="F45" s="53"/>
      <c r="G45" s="53"/>
      <c r="H45" s="53"/>
      <c r="I45" s="56"/>
      <c r="J45" s="54"/>
    </row>
    <row r="46" spans="1:10">
      <c r="A46" s="30" t="s">
        <v>51</v>
      </c>
      <c r="B46" s="60" t="s">
        <v>52</v>
      </c>
      <c r="C46" s="10"/>
      <c r="D46" s="62"/>
      <c r="F46" s="53"/>
      <c r="G46" s="53"/>
      <c r="H46" s="53"/>
      <c r="I46" s="56"/>
      <c r="J46" s="54"/>
    </row>
    <row r="47" spans="1:10">
      <c r="A47" s="30"/>
      <c r="B47" s="30" t="s">
        <v>53</v>
      </c>
      <c r="C47" s="10">
        <f>'R&amp;P'!E13</f>
        <v>24600</v>
      </c>
      <c r="D47" s="62"/>
      <c r="F47" s="48"/>
      <c r="G47" s="48"/>
      <c r="H47" s="48"/>
      <c r="I47" s="56"/>
      <c r="J47" s="54"/>
    </row>
    <row r="48" spans="1:10">
      <c r="A48" s="30"/>
      <c r="B48" s="37" t="s">
        <v>101</v>
      </c>
      <c r="C48" s="43">
        <f>'R&amp;P'!E12</f>
        <v>47000</v>
      </c>
      <c r="D48" s="62">
        <f>SUM(C47:C48)</f>
        <v>71600</v>
      </c>
    </row>
    <row r="49" spans="1:4">
      <c r="A49" s="24"/>
      <c r="B49" s="31"/>
      <c r="C49" s="31"/>
      <c r="D49" s="115"/>
    </row>
  </sheetData>
  <mergeCells count="2">
    <mergeCell ref="A1:D2"/>
    <mergeCell ref="A3:D4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E23" sqref="E23"/>
    </sheetView>
  </sheetViews>
  <sheetFormatPr defaultRowHeight="15"/>
  <cols>
    <col min="2" max="2" width="26.7109375" bestFit="1" customWidth="1"/>
    <col min="3" max="3" width="13.28515625" bestFit="1" customWidth="1"/>
    <col min="4" max="4" width="11.5703125" bestFit="1" customWidth="1"/>
    <col min="6" max="6" width="13.28515625" bestFit="1" customWidth="1"/>
    <col min="8" max="8" width="11.5703125" bestFit="1" customWidth="1"/>
    <col min="9" max="9" width="13.28515625" bestFit="1" customWidth="1"/>
  </cols>
  <sheetData>
    <row r="1" spans="1:9">
      <c r="A1" s="23"/>
      <c r="B1" s="153" t="s">
        <v>96</v>
      </c>
      <c r="C1" s="154"/>
      <c r="D1" s="154"/>
      <c r="E1" s="154"/>
      <c r="F1" s="154"/>
      <c r="G1" s="154"/>
      <c r="H1" s="154"/>
      <c r="I1" s="155"/>
    </row>
    <row r="2" spans="1:9">
      <c r="A2" s="24"/>
      <c r="B2" s="156"/>
      <c r="C2" s="157"/>
      <c r="D2" s="157"/>
      <c r="E2" s="157"/>
      <c r="F2" s="157"/>
      <c r="G2" s="157"/>
      <c r="H2" s="157"/>
      <c r="I2" s="158"/>
    </row>
    <row r="3" spans="1:9">
      <c r="A3" s="24"/>
      <c r="B3" s="168" t="s">
        <v>8</v>
      </c>
      <c r="C3" s="169"/>
      <c r="D3" s="169"/>
      <c r="E3" s="169"/>
      <c r="F3" s="169"/>
      <c r="G3" s="169"/>
      <c r="H3" s="169"/>
      <c r="I3" s="170"/>
    </row>
    <row r="4" spans="1:9" ht="30">
      <c r="A4" s="7" t="s">
        <v>9</v>
      </c>
      <c r="B4" s="25" t="s">
        <v>10</v>
      </c>
      <c r="C4" s="26" t="s">
        <v>11</v>
      </c>
      <c r="D4" s="25" t="s">
        <v>12</v>
      </c>
      <c r="E4" s="25" t="s">
        <v>13</v>
      </c>
      <c r="F4" s="25" t="s">
        <v>14</v>
      </c>
      <c r="G4" s="171" t="s">
        <v>15</v>
      </c>
      <c r="H4" s="171"/>
      <c r="I4" s="26" t="s">
        <v>16</v>
      </c>
    </row>
    <row r="5" spans="1:9">
      <c r="A5" s="24"/>
      <c r="B5" s="24"/>
      <c r="C5" s="24"/>
      <c r="D5" s="31"/>
      <c r="E5" s="24"/>
      <c r="F5" s="24"/>
      <c r="G5" s="27" t="s">
        <v>17</v>
      </c>
      <c r="H5" s="27" t="s">
        <v>2</v>
      </c>
      <c r="I5" s="24"/>
    </row>
    <row r="6" spans="1:9">
      <c r="A6" s="7">
        <v>1</v>
      </c>
      <c r="B6" s="19" t="s">
        <v>158</v>
      </c>
      <c r="C6" s="6">
        <v>239861.75</v>
      </c>
      <c r="D6" s="10">
        <f>'R&amp;P'!J31</f>
        <v>3752</v>
      </c>
      <c r="E6" s="6">
        <v>0</v>
      </c>
      <c r="F6" s="6">
        <f>C6+D6-E6</f>
        <v>243613.75</v>
      </c>
      <c r="G6" s="46">
        <v>0.15</v>
      </c>
      <c r="H6" s="6">
        <f>F6*G6</f>
        <v>36542.0625</v>
      </c>
      <c r="I6" s="6">
        <f>F6-H6</f>
        <v>207071.6875</v>
      </c>
    </row>
    <row r="7" spans="1:9">
      <c r="A7" s="7">
        <v>2</v>
      </c>
      <c r="B7" s="19" t="s">
        <v>160</v>
      </c>
      <c r="C7" s="6">
        <v>270247.45</v>
      </c>
      <c r="D7" s="10">
        <f>'R&amp;P'!J34</f>
        <v>251863</v>
      </c>
      <c r="E7" s="6">
        <v>0</v>
      </c>
      <c r="F7" s="6">
        <f t="shared" ref="F7:F10" si="0">C7+D7-E7</f>
        <v>522110.45</v>
      </c>
      <c r="G7" s="46">
        <v>0.1</v>
      </c>
      <c r="H7" s="6">
        <f t="shared" ref="H7:H10" si="1">F7*G7</f>
        <v>52211.045000000006</v>
      </c>
      <c r="I7" s="6">
        <f t="shared" ref="I7:I10" si="2">F7-H7</f>
        <v>469899.40500000003</v>
      </c>
    </row>
    <row r="8" spans="1:9">
      <c r="A8" s="7">
        <v>3</v>
      </c>
      <c r="B8" s="19" t="s">
        <v>18</v>
      </c>
      <c r="C8" s="6">
        <v>7465.5</v>
      </c>
      <c r="D8" s="10">
        <f>'R&amp;P'!J35</f>
        <v>23102</v>
      </c>
      <c r="E8" s="6">
        <v>0</v>
      </c>
      <c r="F8" s="6">
        <f t="shared" si="0"/>
        <v>30567.5</v>
      </c>
      <c r="G8" s="46">
        <v>0.25</v>
      </c>
      <c r="H8" s="6">
        <f t="shared" si="1"/>
        <v>7641.875</v>
      </c>
      <c r="I8" s="6">
        <f t="shared" si="2"/>
        <v>22925.625</v>
      </c>
    </row>
    <row r="9" spans="1:9">
      <c r="A9" s="7">
        <v>4</v>
      </c>
      <c r="B9" s="19" t="s">
        <v>157</v>
      </c>
      <c r="C9" s="6">
        <v>108748.55</v>
      </c>
      <c r="D9" s="10">
        <f>'R&amp;P'!J32</f>
        <v>24419</v>
      </c>
      <c r="E9" s="6">
        <v>0</v>
      </c>
      <c r="F9" s="6">
        <f t="shared" si="0"/>
        <v>133167.54999999999</v>
      </c>
      <c r="G9" s="46">
        <v>0.15</v>
      </c>
      <c r="H9" s="6">
        <f t="shared" si="1"/>
        <v>19975.132499999996</v>
      </c>
      <c r="I9" s="6">
        <f t="shared" si="2"/>
        <v>113192.4175</v>
      </c>
    </row>
    <row r="10" spans="1:9">
      <c r="A10" s="7">
        <v>5</v>
      </c>
      <c r="B10" s="19" t="s">
        <v>159</v>
      </c>
      <c r="C10" s="6">
        <v>500000</v>
      </c>
      <c r="D10" s="10">
        <v>0</v>
      </c>
      <c r="E10" s="6">
        <v>0</v>
      </c>
      <c r="F10" s="6">
        <f t="shared" si="0"/>
        <v>500000</v>
      </c>
      <c r="G10" s="46">
        <v>0</v>
      </c>
      <c r="H10" s="6">
        <f t="shared" si="1"/>
        <v>0</v>
      </c>
      <c r="I10" s="6">
        <f t="shared" si="2"/>
        <v>500000</v>
      </c>
    </row>
    <row r="11" spans="1:9">
      <c r="A11" s="24"/>
      <c r="B11" s="24"/>
      <c r="C11" s="40">
        <f>SUM(C6:C10)</f>
        <v>1126323.25</v>
      </c>
      <c r="D11" s="116">
        <f>SUM(D6:D10)</f>
        <v>303136</v>
      </c>
      <c r="E11" s="45">
        <f>SUM(E6:E10)</f>
        <v>0</v>
      </c>
      <c r="F11" s="45">
        <f>SUM(F6:F10)</f>
        <v>1429459.25</v>
      </c>
      <c r="G11" s="28"/>
      <c r="H11" s="40">
        <f>SUM(H6:H10)</f>
        <v>116370.11500000001</v>
      </c>
      <c r="I11" s="45">
        <f>SUM(I6:I10)</f>
        <v>1313089.135</v>
      </c>
    </row>
    <row r="12" spans="1:9">
      <c r="D12" s="49"/>
    </row>
  </sheetData>
  <mergeCells count="3">
    <mergeCell ref="B1:I2"/>
    <mergeCell ref="B3:I3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2014-07-19T06:19:37Z</dcterms:modified>
</cp:coreProperties>
</file>